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_건설관리처_전수빈\#심사자료\PQ양식_수정\"/>
    </mc:Choice>
  </mc:AlternateContent>
  <bookViews>
    <workbookView xWindow="0" yWindow="0" windowWidth="1980" windowHeight="1200" tabRatio="905" firstSheet="1" activeTab="1"/>
  </bookViews>
  <sheets>
    <sheet name="작성안함_입찰참가자격(5년간_실적집계표)" sheetId="251" state="hidden" r:id="rId1"/>
    <sheet name="작성요령" sheetId="259" r:id="rId2"/>
    <sheet name="(별지4)배치표" sheetId="274" r:id="rId3"/>
    <sheet name="신청서" sheetId="233" r:id="rId4"/>
    <sheet name="자기평가서" sheetId="235" r:id="rId5"/>
    <sheet name="참여감리원" sheetId="261" r:id="rId6"/>
    <sheet name="유사용역수행실적" sheetId="269" r:id="rId7"/>
    <sheet name="신용도" sheetId="271" r:id="rId8"/>
    <sheet name="기술개발 및 투자실적" sheetId="260" r:id="rId9"/>
    <sheet name="업무중첩도" sheetId="248" r:id="rId10"/>
    <sheet name="교체빈도" sheetId="249" r:id="rId11"/>
    <sheet name="작업기법" sheetId="268" r:id="rId12"/>
    <sheet name="가감점" sheetId="250" r:id="rId13"/>
    <sheet name="(양식8-1)재정상태건실도" sheetId="245" state="hidden" r:id="rId14"/>
    <sheet name="(별지12)동의서" sheetId="273" r:id="rId15"/>
    <sheet name="참여분야 인정범위" sheetId="272" r:id="rId16"/>
    <sheet name="재정상태검토보고서" sheetId="258" r:id="rId17"/>
  </sheets>
  <externalReferences>
    <externalReference r:id="rId18"/>
    <externalReference r:id="rId19"/>
    <externalReference r:id="rId20"/>
  </externalReferences>
  <definedNames>
    <definedName name="_xlnm.Print_Area" localSheetId="14">'(별지12)동의서'!$A$1:$J$23</definedName>
    <definedName name="_xlnm.Print_Area" localSheetId="2">'(별지4)배치표'!$A$1:$M$17</definedName>
    <definedName name="_xlnm.Print_Area" localSheetId="13">'(양식8-1)재정상태건실도'!$A$1:$D$20</definedName>
    <definedName name="_xlnm.Print_Area" localSheetId="12">가감점!$A$1:$I$55</definedName>
    <definedName name="_xlnm.Print_Area" localSheetId="10">교체빈도!$A$1:$L$28</definedName>
    <definedName name="_xlnm.Print_Area" localSheetId="8">'기술개발 및 투자실적'!$A$1:$N$51</definedName>
    <definedName name="_xlnm.Print_Area" localSheetId="7">신용도!$A$1:$M$36</definedName>
    <definedName name="_xlnm.Print_Area" localSheetId="3">신청서!$A$1:$H$30</definedName>
    <definedName name="_xlnm.Print_Area" localSheetId="9">업무중첩도!$A$1:$M$29</definedName>
    <definedName name="_xlnm.Print_Area" localSheetId="6">유사용역수행실적!$A$1:$P$126</definedName>
    <definedName name="_xlnm.Print_Area" localSheetId="4">자기평가서!$B$1:$O$61</definedName>
    <definedName name="_xlnm.Print_Area" localSheetId="1">작성요령!$A$1:$Y$25</definedName>
    <definedName name="_xlnm.Print_Area" localSheetId="11">작업기법!$A$1:$H$15</definedName>
    <definedName name="_xlnm.Print_Area" localSheetId="5">참여감리원!$A$1:$Q$175</definedName>
    <definedName name="_xlnm.Print_Titles" localSheetId="4">자기평가서!$3:$3</definedName>
    <definedName name="Z_3C925556_11AB_420F_9574_511192FFD696_.wvu.PrintArea" localSheetId="13" hidden="1">'(양식8-1)재정상태건실도'!$A$1:$D$19</definedName>
    <definedName name="Z_3C925556_11AB_420F_9574_511192FFD696_.wvu.PrintArea" localSheetId="12" hidden="1">가감점!$B$1:$G$51</definedName>
    <definedName name="Z_3C925556_11AB_420F_9574_511192FFD696_.wvu.PrintArea" localSheetId="10" hidden="1">교체빈도!$B$1:$K$27</definedName>
    <definedName name="Z_3C925556_11AB_420F_9574_511192FFD696_.wvu.PrintArea" localSheetId="3" hidden="1">신청서!$A$1:$H$29</definedName>
    <definedName name="Z_3C925556_11AB_420F_9574_511192FFD696_.wvu.PrintArea" localSheetId="9" hidden="1">업무중첩도!$C$1:$L$30</definedName>
    <definedName name="Z_3C925556_11AB_420F_9574_511192FFD696_.wvu.PrintArea" localSheetId="6" hidden="1">유사용역수행실적!#REF!</definedName>
    <definedName name="Z_3C925556_11AB_420F_9574_511192FFD696_.wvu.PrintArea" localSheetId="4" hidden="1">자기평가서!$B$1:$O$61</definedName>
    <definedName name="Z_3C925556_11AB_420F_9574_511192FFD696_.wvu.PrintArea" localSheetId="1" hidden="1">작성요령!$A$1:$O$42</definedName>
    <definedName name="책임기술자" localSheetId="8">'[1]자격,등급'!$N$8:$P$8</definedName>
    <definedName name="책임기술자" localSheetId="7">'[2]자격,등급'!$N$8:$P$8</definedName>
    <definedName name="책임기술자">'[3]자격,등급'!$N$8:$P$8</definedName>
  </definedNames>
  <calcPr calcId="162913"/>
  <customWorkbookViews>
    <customWorkbookView name="초안" guid="{3C925556-11AB-420F-9574-511192FFD696}" maximized="1" xWindow="-8" yWindow="-8" windowWidth="1936" windowHeight="1056" tabRatio="905" activeSheetId="259"/>
  </customWorkbookViews>
</workbook>
</file>

<file path=xl/calcChain.xml><?xml version="1.0" encoding="utf-8"?>
<calcChain xmlns="http://schemas.openxmlformats.org/spreadsheetml/2006/main">
  <c r="J10" i="274" l="1"/>
  <c r="B5" i="273"/>
  <c r="G15" i="273"/>
  <c r="G14" i="273"/>
  <c r="G13" i="273"/>
  <c r="G11" i="273"/>
  <c r="D15" i="273"/>
  <c r="D14" i="273"/>
  <c r="D13" i="273"/>
  <c r="D11" i="273"/>
  <c r="G21" i="273"/>
  <c r="G20" i="273"/>
  <c r="H18" i="273"/>
  <c r="D12" i="248"/>
  <c r="D11" i="248"/>
  <c r="D10" i="248"/>
  <c r="D9" i="248"/>
  <c r="D17" i="271"/>
  <c r="D16" i="271"/>
  <c r="D15" i="271"/>
  <c r="D14" i="271"/>
  <c r="C49" i="260"/>
  <c r="C47" i="260"/>
  <c r="C45" i="260"/>
  <c r="C43" i="260"/>
  <c r="B145" i="261"/>
  <c r="B118" i="261"/>
  <c r="B91" i="261"/>
  <c r="B44" i="261"/>
  <c r="I37" i="235"/>
  <c r="I36" i="235"/>
  <c r="E15" i="235" l="1"/>
  <c r="E12" i="235"/>
  <c r="E11" i="235"/>
  <c r="I8" i="235" s="1"/>
  <c r="E6" i="235"/>
  <c r="B7" i="261" s="1"/>
  <c r="I35" i="235" s="1"/>
  <c r="H14" i="274"/>
  <c r="G14" i="274"/>
  <c r="H12" i="274"/>
  <c r="G12" i="274"/>
  <c r="I12" i="274" s="1"/>
  <c r="H11" i="274"/>
  <c r="G11" i="274"/>
  <c r="I11" i="274" s="1"/>
  <c r="H10" i="274"/>
  <c r="D14" i="274"/>
  <c r="D12" i="274"/>
  <c r="D11" i="274"/>
  <c r="D10" i="274"/>
  <c r="C15" i="274"/>
  <c r="C14" i="274"/>
  <c r="C13" i="274"/>
  <c r="C12" i="274"/>
  <c r="C11" i="274"/>
  <c r="C10" i="274"/>
  <c r="H47" i="235"/>
  <c r="J6" i="235"/>
  <c r="F20" i="233"/>
  <c r="I14" i="274" l="1"/>
  <c r="B33" i="261"/>
  <c r="I14" i="235"/>
  <c r="I15" i="235"/>
  <c r="B18" i="261"/>
  <c r="I9" i="235"/>
  <c r="B19" i="261"/>
  <c r="I4" i="248"/>
  <c r="K11" i="250" l="1"/>
  <c r="O14" i="269"/>
  <c r="O15" i="269"/>
  <c r="O16" i="269"/>
  <c r="O17" i="269"/>
  <c r="O18" i="269"/>
  <c r="O19" i="269"/>
  <c r="O20" i="269"/>
  <c r="O21" i="269"/>
  <c r="O22" i="269"/>
  <c r="O23" i="269"/>
  <c r="O24" i="269"/>
  <c r="O25" i="269"/>
  <c r="O26" i="269"/>
  <c r="O27" i="269"/>
  <c r="O28" i="269"/>
  <c r="O29" i="269"/>
  <c r="O32" i="269"/>
  <c r="O33" i="269"/>
  <c r="O34" i="269"/>
  <c r="O35" i="269"/>
  <c r="O36" i="269"/>
  <c r="O37" i="269"/>
  <c r="O38" i="269"/>
  <c r="O39" i="269"/>
  <c r="O40" i="269"/>
  <c r="O41" i="269"/>
  <c r="O42" i="269"/>
  <c r="O43" i="269"/>
  <c r="O44" i="269"/>
  <c r="O45" i="269"/>
  <c r="O46" i="269"/>
  <c r="O47" i="269"/>
  <c r="O48" i="269"/>
  <c r="O49" i="269"/>
  <c r="O50" i="269"/>
  <c r="O51" i="269"/>
  <c r="O52" i="269"/>
  <c r="O53" i="269"/>
  <c r="O54" i="269"/>
  <c r="O55" i="269"/>
  <c r="O56" i="269"/>
  <c r="O57" i="269"/>
  <c r="O58" i="269"/>
  <c r="O59" i="269"/>
  <c r="O60" i="269"/>
  <c r="O61" i="269"/>
  <c r="O64" i="269"/>
  <c r="O65" i="269"/>
  <c r="O66" i="269"/>
  <c r="O67" i="269"/>
  <c r="O68" i="269"/>
  <c r="O69" i="269"/>
  <c r="O70" i="269"/>
  <c r="O71" i="269"/>
  <c r="O72" i="269"/>
  <c r="O73" i="269"/>
  <c r="O74" i="269"/>
  <c r="O75" i="269"/>
  <c r="O76" i="269"/>
  <c r="O77" i="269"/>
  <c r="O78" i="269"/>
  <c r="O79" i="269"/>
  <c r="O80" i="269"/>
  <c r="O81" i="269"/>
  <c r="O82" i="269"/>
  <c r="O85" i="269"/>
  <c r="O86" i="269"/>
  <c r="O87" i="269"/>
  <c r="O88" i="269"/>
  <c r="O89" i="269"/>
  <c r="O90" i="269"/>
  <c r="O91" i="269"/>
  <c r="O92" i="269"/>
  <c r="O93" i="269"/>
  <c r="O94" i="269"/>
  <c r="O95" i="269"/>
  <c r="O96" i="269"/>
  <c r="O97" i="269"/>
  <c r="O98" i="269"/>
  <c r="O99" i="269"/>
  <c r="O100" i="269"/>
  <c r="O101" i="269"/>
  <c r="O102" i="269"/>
  <c r="O103" i="269"/>
  <c r="A6" i="269" l="1"/>
  <c r="G6" i="269" s="1"/>
  <c r="M17" i="259"/>
  <c r="F15" i="250" l="1"/>
  <c r="J59" i="235" l="1"/>
  <c r="N25" i="261" l="1"/>
  <c r="M36" i="235" l="1"/>
  <c r="M17" i="260" l="1"/>
  <c r="M28" i="235" s="1"/>
  <c r="L48" i="235" l="1"/>
  <c r="L49" i="235"/>
  <c r="J11" i="248" l="1"/>
  <c r="J10" i="248"/>
  <c r="L36" i="235" s="1"/>
  <c r="X21" i="259" l="1"/>
  <c r="P170" i="261" l="1"/>
  <c r="P169" i="261"/>
  <c r="P168" i="261"/>
  <c r="P167" i="261"/>
  <c r="P166" i="261"/>
  <c r="P165" i="261"/>
  <c r="P164" i="261"/>
  <c r="P163" i="261"/>
  <c r="P162" i="261"/>
  <c r="P161" i="261"/>
  <c r="P159" i="261"/>
  <c r="P158" i="261"/>
  <c r="P157" i="261"/>
  <c r="P156" i="261"/>
  <c r="P155" i="261"/>
  <c r="P154" i="261"/>
  <c r="P153" i="261"/>
  <c r="P152" i="261"/>
  <c r="P151" i="261"/>
  <c r="P150" i="261"/>
  <c r="P143" i="261"/>
  <c r="P142" i="261"/>
  <c r="P141" i="261"/>
  <c r="P140" i="261"/>
  <c r="P139" i="261"/>
  <c r="P138" i="261"/>
  <c r="P137" i="261"/>
  <c r="P136" i="261"/>
  <c r="P135" i="261"/>
  <c r="P134" i="261"/>
  <c r="P132" i="261"/>
  <c r="P131" i="261"/>
  <c r="P130" i="261"/>
  <c r="P129" i="261"/>
  <c r="P128" i="261"/>
  <c r="P127" i="261"/>
  <c r="P126" i="261"/>
  <c r="P125" i="261"/>
  <c r="P124" i="261"/>
  <c r="P123" i="261"/>
  <c r="P116" i="261"/>
  <c r="P115" i="261"/>
  <c r="P114" i="261"/>
  <c r="P113" i="261"/>
  <c r="P112" i="261"/>
  <c r="P111" i="261"/>
  <c r="P110" i="261"/>
  <c r="P109" i="261"/>
  <c r="P108" i="261"/>
  <c r="P107" i="261"/>
  <c r="P105" i="261"/>
  <c r="P104" i="261"/>
  <c r="P103" i="261"/>
  <c r="P102" i="261"/>
  <c r="P101" i="261"/>
  <c r="P100" i="261"/>
  <c r="P99" i="261"/>
  <c r="P98" i="261"/>
  <c r="P97" i="261"/>
  <c r="P96" i="261"/>
  <c r="P89" i="261"/>
  <c r="P88" i="261"/>
  <c r="P87" i="261"/>
  <c r="P86" i="261"/>
  <c r="P85" i="261"/>
  <c r="P84" i="261"/>
  <c r="P83" i="261"/>
  <c r="P82" i="261"/>
  <c r="P81" i="261"/>
  <c r="P80" i="261"/>
  <c r="P79" i="261"/>
  <c r="P78" i="261"/>
  <c r="P77" i="261"/>
  <c r="P76" i="261"/>
  <c r="P75" i="261"/>
  <c r="P74" i="261"/>
  <c r="P73" i="261"/>
  <c r="P72" i="261"/>
  <c r="P71" i="261"/>
  <c r="P70" i="261"/>
  <c r="P68" i="261"/>
  <c r="P67" i="261"/>
  <c r="P66" i="261"/>
  <c r="P65" i="261"/>
  <c r="P64" i="261"/>
  <c r="P63" i="261"/>
  <c r="P62" i="261"/>
  <c r="P61" i="261"/>
  <c r="P60" i="261"/>
  <c r="P59" i="261"/>
  <c r="P58" i="261"/>
  <c r="P57" i="261"/>
  <c r="P56" i="261"/>
  <c r="P55" i="261"/>
  <c r="P54" i="261"/>
  <c r="P53" i="261"/>
  <c r="P52" i="261"/>
  <c r="P51" i="261"/>
  <c r="P50" i="261"/>
  <c r="P49" i="261"/>
  <c r="X12" i="259"/>
  <c r="W12" i="259"/>
  <c r="U12" i="259"/>
  <c r="M12" i="235" l="1"/>
  <c r="L38" i="260" l="1"/>
  <c r="M32" i="235" s="1"/>
  <c r="M25" i="235"/>
  <c r="M24" i="235"/>
  <c r="M22" i="235"/>
  <c r="M21" i="235"/>
  <c r="H4" i="248"/>
  <c r="K4" i="248" s="1"/>
  <c r="K21" i="248"/>
  <c r="J33" i="235" l="1"/>
  <c r="J32" i="235"/>
  <c r="J37" i="260" l="1"/>
  <c r="J36" i="260"/>
  <c r="K15" i="260"/>
  <c r="K16" i="260"/>
  <c r="J27" i="260"/>
  <c r="L27" i="260" s="1"/>
  <c r="N71" i="261"/>
  <c r="O71" i="261" s="1"/>
  <c r="N51" i="261"/>
  <c r="O51" i="261" s="1"/>
  <c r="N52" i="261"/>
  <c r="O52" i="261" s="1"/>
  <c r="N53" i="261"/>
  <c r="O53" i="261" s="1"/>
  <c r="N54" i="261"/>
  <c r="O54" i="261" s="1"/>
  <c r="N55" i="261"/>
  <c r="O55" i="261" s="1"/>
  <c r="N56" i="261"/>
  <c r="O56" i="261" s="1"/>
  <c r="N57" i="261"/>
  <c r="O57" i="261" s="1"/>
  <c r="N58" i="261"/>
  <c r="O58" i="261" s="1"/>
  <c r="N59" i="261"/>
  <c r="O59" i="261" s="1"/>
  <c r="N60" i="261"/>
  <c r="O60" i="261" s="1"/>
  <c r="N61" i="261"/>
  <c r="O61" i="261" s="1"/>
  <c r="N62" i="261"/>
  <c r="O62" i="261" s="1"/>
  <c r="N63" i="261"/>
  <c r="O63" i="261" s="1"/>
  <c r="N64" i="261"/>
  <c r="O64" i="261" s="1"/>
  <c r="N65" i="261"/>
  <c r="O65" i="261" s="1"/>
  <c r="N66" i="261"/>
  <c r="O66" i="261" s="1"/>
  <c r="N67" i="261"/>
  <c r="O67" i="261" s="1"/>
  <c r="N68" i="261"/>
  <c r="O68" i="261" s="1"/>
  <c r="J33" i="261"/>
  <c r="J19" i="261"/>
  <c r="J18" i="261"/>
  <c r="F2" i="235"/>
  <c r="N9" i="259"/>
  <c r="N8" i="259"/>
  <c r="J38" i="260" l="1"/>
  <c r="L32" i="235" s="1"/>
  <c r="L33" i="261"/>
  <c r="H5" i="249"/>
  <c r="K5" i="249" s="1"/>
  <c r="J5" i="249" s="1"/>
  <c r="H12" i="249"/>
  <c r="E12" i="249"/>
  <c r="I12" i="249" s="1"/>
  <c r="J9" i="248"/>
  <c r="O12" i="248"/>
  <c r="O10" i="248"/>
  <c r="O11" i="248"/>
  <c r="O9" i="248"/>
  <c r="H21" i="248"/>
  <c r="G21" i="248"/>
  <c r="I21" i="248"/>
  <c r="J31" i="235"/>
  <c r="M11" i="235"/>
  <c r="M10" i="235"/>
  <c r="M13" i="235" s="1"/>
  <c r="J38" i="235" l="1"/>
  <c r="J12" i="248"/>
  <c r="J21" i="248" s="1"/>
  <c r="L14" i="235" l="1"/>
  <c r="F11" i="250"/>
  <c r="M15" i="235"/>
  <c r="M14" i="235"/>
  <c r="M9" i="235"/>
  <c r="M8" i="235"/>
  <c r="M5" i="235"/>
  <c r="M7" i="235" s="1"/>
  <c r="M4" i="235"/>
  <c r="G11" i="250"/>
  <c r="L46" i="235" s="1"/>
  <c r="N162" i="261"/>
  <c r="O162" i="261" s="1"/>
  <c r="N163" i="261"/>
  <c r="O163" i="261" s="1"/>
  <c r="N164" i="261"/>
  <c r="O164" i="261" s="1"/>
  <c r="N165" i="261"/>
  <c r="O165" i="261" s="1"/>
  <c r="N166" i="261"/>
  <c r="O166" i="261" s="1"/>
  <c r="N167" i="261"/>
  <c r="O167" i="261" s="1"/>
  <c r="N168" i="261"/>
  <c r="O168" i="261" s="1"/>
  <c r="N169" i="261"/>
  <c r="O169" i="261" s="1"/>
  <c r="N170" i="261"/>
  <c r="O170" i="261" s="1"/>
  <c r="N151" i="261"/>
  <c r="N152" i="261"/>
  <c r="O152" i="261" s="1"/>
  <c r="N153" i="261"/>
  <c r="O153" i="261" s="1"/>
  <c r="N154" i="261"/>
  <c r="O154" i="261" s="1"/>
  <c r="N155" i="261"/>
  <c r="O155" i="261" s="1"/>
  <c r="N156" i="261"/>
  <c r="O156" i="261" s="1"/>
  <c r="N157" i="261"/>
  <c r="O157" i="261" s="1"/>
  <c r="N158" i="261"/>
  <c r="O158" i="261" s="1"/>
  <c r="N159" i="261"/>
  <c r="O159" i="261" s="1"/>
  <c r="O151" i="261"/>
  <c r="N143" i="261"/>
  <c r="O143" i="261" s="1"/>
  <c r="N142" i="261"/>
  <c r="O142" i="261" s="1"/>
  <c r="N141" i="261"/>
  <c r="O141" i="261" s="1"/>
  <c r="N140" i="261"/>
  <c r="O140" i="261" s="1"/>
  <c r="N139" i="261"/>
  <c r="O139" i="261" s="1"/>
  <c r="N138" i="261"/>
  <c r="O138" i="261" s="1"/>
  <c r="N137" i="261"/>
  <c r="O137" i="261" s="1"/>
  <c r="N136" i="261"/>
  <c r="O136" i="261" s="1"/>
  <c r="N135" i="261"/>
  <c r="O135" i="261" s="1"/>
  <c r="N134" i="261"/>
  <c r="O134" i="261" s="1"/>
  <c r="N132" i="261"/>
  <c r="O132" i="261" s="1"/>
  <c r="N131" i="261"/>
  <c r="O131" i="261" s="1"/>
  <c r="N130" i="261"/>
  <c r="O130" i="261" s="1"/>
  <c r="N129" i="261"/>
  <c r="N128" i="261"/>
  <c r="O128" i="261" s="1"/>
  <c r="N127" i="261"/>
  <c r="O127" i="261" s="1"/>
  <c r="N126" i="261"/>
  <c r="O126" i="261" s="1"/>
  <c r="N125" i="261"/>
  <c r="O125" i="261" s="1"/>
  <c r="N124" i="261"/>
  <c r="O124" i="261" s="1"/>
  <c r="N123" i="261"/>
  <c r="O123" i="261" s="1"/>
  <c r="N108" i="261"/>
  <c r="O108" i="261" s="1"/>
  <c r="N109" i="261"/>
  <c r="O109" i="261" s="1"/>
  <c r="N110" i="261"/>
  <c r="O110" i="261" s="1"/>
  <c r="N111" i="261"/>
  <c r="O111" i="261" s="1"/>
  <c r="N112" i="261"/>
  <c r="O112" i="261" s="1"/>
  <c r="N113" i="261"/>
  <c r="N114" i="261"/>
  <c r="O114" i="261" s="1"/>
  <c r="N115" i="261"/>
  <c r="O115" i="261" s="1"/>
  <c r="N116" i="261"/>
  <c r="O116" i="261" s="1"/>
  <c r="N97" i="261"/>
  <c r="O97" i="261" s="1"/>
  <c r="N98" i="261"/>
  <c r="O98" i="261" s="1"/>
  <c r="N99" i="261"/>
  <c r="O99" i="261" s="1"/>
  <c r="N100" i="261"/>
  <c r="O100" i="261" s="1"/>
  <c r="N101" i="261"/>
  <c r="O101" i="261" s="1"/>
  <c r="N102" i="261"/>
  <c r="O102" i="261" s="1"/>
  <c r="N103" i="261"/>
  <c r="O103" i="261" s="1"/>
  <c r="N104" i="261"/>
  <c r="O104" i="261" s="1"/>
  <c r="N105" i="261"/>
  <c r="O105" i="261" s="1"/>
  <c r="N72" i="261"/>
  <c r="O72" i="261" s="1"/>
  <c r="N73" i="261"/>
  <c r="O73" i="261" s="1"/>
  <c r="N74" i="261"/>
  <c r="O74" i="261" s="1"/>
  <c r="N75" i="261"/>
  <c r="O75" i="261" s="1"/>
  <c r="N76" i="261"/>
  <c r="O76" i="261" s="1"/>
  <c r="N77" i="261"/>
  <c r="O77" i="261" s="1"/>
  <c r="N78" i="261"/>
  <c r="O78" i="261" s="1"/>
  <c r="N79" i="261"/>
  <c r="O79" i="261" s="1"/>
  <c r="N80" i="261"/>
  <c r="O80" i="261" s="1"/>
  <c r="N81" i="261"/>
  <c r="O81" i="261" s="1"/>
  <c r="N82" i="261"/>
  <c r="O82" i="261" s="1"/>
  <c r="N83" i="261"/>
  <c r="O83" i="261" s="1"/>
  <c r="N84" i="261"/>
  <c r="O84" i="261" s="1"/>
  <c r="N85" i="261"/>
  <c r="O85" i="261" s="1"/>
  <c r="N86" i="261"/>
  <c r="O86" i="261" s="1"/>
  <c r="N87" i="261"/>
  <c r="O87" i="261" s="1"/>
  <c r="N88" i="261"/>
  <c r="O88" i="261" s="1"/>
  <c r="N89" i="261"/>
  <c r="O89" i="261" s="1"/>
  <c r="N70" i="261"/>
  <c r="O70" i="261" s="1"/>
  <c r="N50" i="261"/>
  <c r="O50" i="261" s="1"/>
  <c r="H15" i="260"/>
  <c r="I15" i="260" s="1"/>
  <c r="H16" i="260"/>
  <c r="I16" i="260" s="1"/>
  <c r="M31" i="235"/>
  <c r="M41" i="235"/>
  <c r="M4" i="260"/>
  <c r="H9" i="260" s="1"/>
  <c r="I9" i="260" s="1"/>
  <c r="K9" i="260" s="1"/>
  <c r="B27" i="260"/>
  <c r="K103" i="269"/>
  <c r="J103" i="269"/>
  <c r="I103" i="269"/>
  <c r="H103" i="269"/>
  <c r="K102" i="269"/>
  <c r="J102" i="269"/>
  <c r="I102" i="269"/>
  <c r="H102" i="269"/>
  <c r="K101" i="269"/>
  <c r="J101" i="269"/>
  <c r="I101" i="269"/>
  <c r="H101" i="269"/>
  <c r="K100" i="269"/>
  <c r="J100" i="269"/>
  <c r="I100" i="269"/>
  <c r="H100" i="269"/>
  <c r="K99" i="269"/>
  <c r="J99" i="269"/>
  <c r="I99" i="269"/>
  <c r="H99" i="269"/>
  <c r="K98" i="269"/>
  <c r="J98" i="269"/>
  <c r="I98" i="269"/>
  <c r="H98" i="269"/>
  <c r="K97" i="269"/>
  <c r="J97" i="269"/>
  <c r="I97" i="269"/>
  <c r="H97" i="269"/>
  <c r="K96" i="269"/>
  <c r="J96" i="269"/>
  <c r="I96" i="269"/>
  <c r="H96" i="269"/>
  <c r="K95" i="269"/>
  <c r="J95" i="269"/>
  <c r="I95" i="269"/>
  <c r="H95" i="269"/>
  <c r="K94" i="269"/>
  <c r="J94" i="269"/>
  <c r="I94" i="269"/>
  <c r="H94" i="269"/>
  <c r="K93" i="269"/>
  <c r="J93" i="269"/>
  <c r="I93" i="269"/>
  <c r="H93" i="269"/>
  <c r="K92" i="269"/>
  <c r="J92" i="269"/>
  <c r="I92" i="269"/>
  <c r="H92" i="269"/>
  <c r="K91" i="269"/>
  <c r="J91" i="269"/>
  <c r="I91" i="269"/>
  <c r="H91" i="269"/>
  <c r="K90" i="269"/>
  <c r="J90" i="269"/>
  <c r="I90" i="269"/>
  <c r="H90" i="269"/>
  <c r="K89" i="269"/>
  <c r="J89" i="269"/>
  <c r="I89" i="269"/>
  <c r="H89" i="269"/>
  <c r="K88" i="269"/>
  <c r="J88" i="269"/>
  <c r="I88" i="269"/>
  <c r="H88" i="269"/>
  <c r="K87" i="269"/>
  <c r="J87" i="269"/>
  <c r="I87" i="269"/>
  <c r="H87" i="269"/>
  <c r="K86" i="269"/>
  <c r="J86" i="269"/>
  <c r="I86" i="269"/>
  <c r="H86" i="269"/>
  <c r="K85" i="269"/>
  <c r="J85" i="269"/>
  <c r="I85" i="269"/>
  <c r="H85" i="269"/>
  <c r="H84" i="269"/>
  <c r="H64" i="269"/>
  <c r="I64" i="269"/>
  <c r="J64" i="269"/>
  <c r="K64" i="269"/>
  <c r="H65" i="269"/>
  <c r="I65" i="269"/>
  <c r="J65" i="269"/>
  <c r="K65" i="269"/>
  <c r="H66" i="269"/>
  <c r="I66" i="269"/>
  <c r="J66" i="269"/>
  <c r="K66" i="269"/>
  <c r="H67" i="269"/>
  <c r="I67" i="269"/>
  <c r="J67" i="269"/>
  <c r="K67" i="269"/>
  <c r="H68" i="269"/>
  <c r="I68" i="269"/>
  <c r="J68" i="269"/>
  <c r="K68" i="269"/>
  <c r="H69" i="269"/>
  <c r="I69" i="269"/>
  <c r="J69" i="269"/>
  <c r="K69" i="269"/>
  <c r="H70" i="269"/>
  <c r="I70" i="269"/>
  <c r="J70" i="269"/>
  <c r="K70" i="269"/>
  <c r="H71" i="269"/>
  <c r="I71" i="269"/>
  <c r="J71" i="269"/>
  <c r="K71" i="269"/>
  <c r="H72" i="269"/>
  <c r="I72" i="269"/>
  <c r="J72" i="269"/>
  <c r="K72" i="269"/>
  <c r="H73" i="269"/>
  <c r="I73" i="269"/>
  <c r="J73" i="269"/>
  <c r="K73" i="269"/>
  <c r="H74" i="269"/>
  <c r="I74" i="269"/>
  <c r="J74" i="269"/>
  <c r="K74" i="269"/>
  <c r="H75" i="269"/>
  <c r="I75" i="269"/>
  <c r="J75" i="269"/>
  <c r="K75" i="269"/>
  <c r="H76" i="269"/>
  <c r="I76" i="269"/>
  <c r="J76" i="269"/>
  <c r="K76" i="269"/>
  <c r="H77" i="269"/>
  <c r="I77" i="269"/>
  <c r="J77" i="269"/>
  <c r="K77" i="269"/>
  <c r="H78" i="269"/>
  <c r="I78" i="269"/>
  <c r="J78" i="269"/>
  <c r="K78" i="269"/>
  <c r="H79" i="269"/>
  <c r="I79" i="269"/>
  <c r="J79" i="269"/>
  <c r="K79" i="269"/>
  <c r="H80" i="269"/>
  <c r="I80" i="269"/>
  <c r="J80" i="269"/>
  <c r="K80" i="269"/>
  <c r="H81" i="269"/>
  <c r="I81" i="269"/>
  <c r="J81" i="269"/>
  <c r="K81" i="269"/>
  <c r="H82" i="269"/>
  <c r="I82" i="269"/>
  <c r="J82" i="269"/>
  <c r="K82" i="269"/>
  <c r="H63" i="269"/>
  <c r="H48" i="269"/>
  <c r="I48" i="269"/>
  <c r="J48" i="269"/>
  <c r="K48" i="269"/>
  <c r="H49" i="269"/>
  <c r="I49" i="269"/>
  <c r="J49" i="269"/>
  <c r="K49" i="269"/>
  <c r="H50" i="269"/>
  <c r="I50" i="269"/>
  <c r="J50" i="269"/>
  <c r="K50" i="269"/>
  <c r="H51" i="269"/>
  <c r="I51" i="269"/>
  <c r="J51" i="269"/>
  <c r="K51" i="269"/>
  <c r="H52" i="269"/>
  <c r="I52" i="269"/>
  <c r="J52" i="269"/>
  <c r="K52" i="269"/>
  <c r="H53" i="269"/>
  <c r="I53" i="269"/>
  <c r="J53" i="269"/>
  <c r="K53" i="269"/>
  <c r="H54" i="269"/>
  <c r="I54" i="269"/>
  <c r="J54" i="269"/>
  <c r="K54" i="269"/>
  <c r="H55" i="269"/>
  <c r="I55" i="269"/>
  <c r="J55" i="269"/>
  <c r="K55" i="269"/>
  <c r="H56" i="269"/>
  <c r="I56" i="269"/>
  <c r="J56" i="269"/>
  <c r="K56" i="269"/>
  <c r="H57" i="269"/>
  <c r="I57" i="269"/>
  <c r="J57" i="269"/>
  <c r="K57" i="269"/>
  <c r="H58" i="269"/>
  <c r="I58" i="269"/>
  <c r="J58" i="269"/>
  <c r="K58" i="269"/>
  <c r="H59" i="269"/>
  <c r="I59" i="269"/>
  <c r="J59" i="269"/>
  <c r="K59" i="269"/>
  <c r="H60" i="269"/>
  <c r="I60" i="269"/>
  <c r="J60" i="269"/>
  <c r="K60" i="269"/>
  <c r="H61" i="269"/>
  <c r="I61" i="269"/>
  <c r="J61" i="269"/>
  <c r="K61" i="269"/>
  <c r="K47" i="269"/>
  <c r="J47" i="269"/>
  <c r="I47" i="269"/>
  <c r="H47" i="269"/>
  <c r="K46" i="269"/>
  <c r="J46" i="269"/>
  <c r="I46" i="269"/>
  <c r="H46" i="269"/>
  <c r="K45" i="269"/>
  <c r="J45" i="269"/>
  <c r="I45" i="269"/>
  <c r="H45" i="269"/>
  <c r="K44" i="269"/>
  <c r="J44" i="269"/>
  <c r="I44" i="269"/>
  <c r="H44" i="269"/>
  <c r="K43" i="269"/>
  <c r="J43" i="269"/>
  <c r="I43" i="269"/>
  <c r="H43" i="269"/>
  <c r="K42" i="269"/>
  <c r="J42" i="269"/>
  <c r="I42" i="269"/>
  <c r="H42" i="269"/>
  <c r="K41" i="269"/>
  <c r="J41" i="269"/>
  <c r="I41" i="269"/>
  <c r="H41" i="269"/>
  <c r="K40" i="269"/>
  <c r="J40" i="269"/>
  <c r="I40" i="269"/>
  <c r="H40" i="269"/>
  <c r="K39" i="269"/>
  <c r="J39" i="269"/>
  <c r="I39" i="269"/>
  <c r="H39" i="269"/>
  <c r="K38" i="269"/>
  <c r="J38" i="269"/>
  <c r="I38" i="269"/>
  <c r="H38" i="269"/>
  <c r="K37" i="269"/>
  <c r="J37" i="269"/>
  <c r="I37" i="269"/>
  <c r="H37" i="269"/>
  <c r="K36" i="269"/>
  <c r="J36" i="269"/>
  <c r="I36" i="269"/>
  <c r="H36" i="269"/>
  <c r="K35" i="269"/>
  <c r="J35" i="269"/>
  <c r="I35" i="269"/>
  <c r="H35" i="269"/>
  <c r="K34" i="269"/>
  <c r="J34" i="269"/>
  <c r="I34" i="269"/>
  <c r="H34" i="269"/>
  <c r="K33" i="269"/>
  <c r="J33" i="269"/>
  <c r="I33" i="269"/>
  <c r="H33" i="269"/>
  <c r="K32" i="269"/>
  <c r="J32" i="269"/>
  <c r="I32" i="269"/>
  <c r="H32" i="269"/>
  <c r="H31" i="269"/>
  <c r="H12" i="269"/>
  <c r="B94" i="269"/>
  <c r="B73" i="269"/>
  <c r="B45" i="269"/>
  <c r="B22" i="269"/>
  <c r="N161" i="261"/>
  <c r="O161" i="261" s="1"/>
  <c r="N49" i="261"/>
  <c r="O49" i="261" s="1"/>
  <c r="H25" i="249"/>
  <c r="M18" i="259"/>
  <c r="N18" i="259" s="1"/>
  <c r="N19" i="259"/>
  <c r="N20" i="259"/>
  <c r="N150" i="261"/>
  <c r="O150" i="261" s="1"/>
  <c r="N107" i="261"/>
  <c r="O107" i="261" s="1"/>
  <c r="N96" i="261"/>
  <c r="O96" i="261" s="1"/>
  <c r="K14" i="269"/>
  <c r="K15" i="269"/>
  <c r="K16" i="269"/>
  <c r="K17" i="269"/>
  <c r="K18" i="269"/>
  <c r="K19" i="269"/>
  <c r="K20" i="269"/>
  <c r="K21" i="269"/>
  <c r="K22" i="269"/>
  <c r="K23" i="269"/>
  <c r="K24" i="269"/>
  <c r="K25" i="269"/>
  <c r="K26" i="269"/>
  <c r="K27" i="269"/>
  <c r="K28" i="269"/>
  <c r="K29" i="269"/>
  <c r="H14" i="269"/>
  <c r="H15" i="269"/>
  <c r="H16" i="269"/>
  <c r="H17" i="269"/>
  <c r="H18" i="269"/>
  <c r="H19" i="269"/>
  <c r="H20" i="269"/>
  <c r="H21" i="269"/>
  <c r="H22" i="269"/>
  <c r="H23" i="269"/>
  <c r="H24" i="269"/>
  <c r="H25" i="269"/>
  <c r="H26" i="269"/>
  <c r="H27" i="269"/>
  <c r="H28" i="269"/>
  <c r="H29" i="269"/>
  <c r="H13" i="269"/>
  <c r="J14" i="269"/>
  <c r="J15" i="269"/>
  <c r="J16" i="269"/>
  <c r="J17" i="269"/>
  <c r="J18" i="269"/>
  <c r="J19" i="269"/>
  <c r="J20" i="269"/>
  <c r="J21" i="269"/>
  <c r="J22" i="269"/>
  <c r="J23" i="269"/>
  <c r="J24" i="269"/>
  <c r="J25" i="269"/>
  <c r="J26" i="269"/>
  <c r="J27" i="269"/>
  <c r="J28" i="269"/>
  <c r="J29" i="269"/>
  <c r="I14" i="269"/>
  <c r="I15" i="269"/>
  <c r="I16" i="269"/>
  <c r="I17" i="269"/>
  <c r="I18" i="269"/>
  <c r="I19" i="269"/>
  <c r="I20" i="269"/>
  <c r="I21" i="269"/>
  <c r="I22" i="269"/>
  <c r="I23" i="269"/>
  <c r="I24" i="269"/>
  <c r="I25" i="269"/>
  <c r="I26" i="269"/>
  <c r="I27" i="269"/>
  <c r="I28" i="269"/>
  <c r="I29" i="269"/>
  <c r="M52" i="235"/>
  <c r="M51" i="235"/>
  <c r="M49" i="235"/>
  <c r="M48" i="235"/>
  <c r="M47" i="235"/>
  <c r="M46" i="235"/>
  <c r="M43" i="235"/>
  <c r="M45" i="235" s="1"/>
  <c r="B12" i="249"/>
  <c r="M40" i="235"/>
  <c r="M38" i="235"/>
  <c r="M18" i="235"/>
  <c r="M19" i="235"/>
  <c r="M35" i="235"/>
  <c r="B15" i="250"/>
  <c r="H5" i="250"/>
  <c r="J33" i="260"/>
  <c r="M33" i="260" s="1"/>
  <c r="H4" i="271"/>
  <c r="L4" i="271" s="1"/>
  <c r="J4" i="271" s="1"/>
  <c r="N3" i="269"/>
  <c r="P3" i="269" s="1"/>
  <c r="D22" i="233"/>
  <c r="C2" i="235" s="1"/>
  <c r="J9" i="235"/>
  <c r="J47" i="235"/>
  <c r="L51" i="235"/>
  <c r="L52" i="235"/>
  <c r="G15" i="250"/>
  <c r="L47" i="235" s="1"/>
  <c r="J36" i="235"/>
  <c r="J37" i="235"/>
  <c r="J35" i="235"/>
  <c r="J30" i="235"/>
  <c r="J29" i="235"/>
  <c r="J28" i="235"/>
  <c r="L38" i="235"/>
  <c r="L35" i="235"/>
  <c r="G30" i="271"/>
  <c r="J25" i="235" s="1"/>
  <c r="G25" i="271"/>
  <c r="J24" i="235" s="1"/>
  <c r="L19" i="271"/>
  <c r="G15" i="271"/>
  <c r="G16" i="271"/>
  <c r="G17" i="271"/>
  <c r="G14" i="271"/>
  <c r="G9" i="271"/>
  <c r="G10" i="271"/>
  <c r="G11" i="271"/>
  <c r="G12" i="271"/>
  <c r="G8" i="271"/>
  <c r="J115" i="269"/>
  <c r="J116" i="269"/>
  <c r="J117" i="269"/>
  <c r="J118" i="269"/>
  <c r="J119" i="269"/>
  <c r="J120" i="269"/>
  <c r="L121" i="269"/>
  <c r="M114" i="269" s="1"/>
  <c r="J19" i="235" s="1"/>
  <c r="J114" i="269"/>
  <c r="E19" i="261"/>
  <c r="L19" i="261" s="1"/>
  <c r="L9" i="235" s="1"/>
  <c r="J14" i="235"/>
  <c r="J8" i="235"/>
  <c r="K7" i="235"/>
  <c r="K17" i="235" s="1"/>
  <c r="I11" i="235"/>
  <c r="I10" i="235"/>
  <c r="C23" i="249"/>
  <c r="C21" i="249"/>
  <c r="C19" i="249"/>
  <c r="C17" i="249"/>
  <c r="E33" i="261"/>
  <c r="E18" i="261"/>
  <c r="L18" i="261" s="1"/>
  <c r="J23" i="261"/>
  <c r="F37" i="261"/>
  <c r="F38" i="261" s="1"/>
  <c r="G37" i="261" s="1"/>
  <c r="G38" i="261" s="1"/>
  <c r="H37" i="261" s="1"/>
  <c r="E7" i="261"/>
  <c r="L7" i="261" s="1"/>
  <c r="L4" i="235" s="1"/>
  <c r="A6" i="233"/>
  <c r="C57" i="235"/>
  <c r="L43" i="235"/>
  <c r="L45" i="235" s="1"/>
  <c r="J4" i="235"/>
  <c r="I19" i="249"/>
  <c r="I20" i="249"/>
  <c r="I21" i="249"/>
  <c r="I22" i="249"/>
  <c r="I23" i="249"/>
  <c r="I24" i="249"/>
  <c r="I18" i="249"/>
  <c r="I17" i="249"/>
  <c r="M7" i="259"/>
  <c r="N7" i="259" s="1"/>
  <c r="A4" i="259"/>
  <c r="A4" i="251"/>
  <c r="D15" i="245"/>
  <c r="D17" i="245"/>
  <c r="I8" i="251"/>
  <c r="I15" i="251" s="1"/>
  <c r="D18" i="251" s="1"/>
  <c r="G18" i="251" s="1"/>
  <c r="G15" i="251"/>
  <c r="J30" i="271"/>
  <c r="L25" i="235" s="1"/>
  <c r="B17" i="249"/>
  <c r="N160" i="261"/>
  <c r="G18" i="271" l="1"/>
  <c r="J22" i="235" s="1"/>
  <c r="O3" i="269"/>
  <c r="L33" i="260"/>
  <c r="M48" i="260" s="1"/>
  <c r="F59" i="235"/>
  <c r="B23" i="249"/>
  <c r="J24" i="261"/>
  <c r="M20" i="235"/>
  <c r="M39" i="235"/>
  <c r="H7" i="260"/>
  <c r="I7" i="260" s="1"/>
  <c r="K7" i="260" s="1"/>
  <c r="M34" i="235"/>
  <c r="H8" i="260"/>
  <c r="I8" i="260" s="1"/>
  <c r="K8" i="260" s="1"/>
  <c r="H11" i="260"/>
  <c r="I11" i="260" s="1"/>
  <c r="K11" i="260" s="1"/>
  <c r="H12" i="260"/>
  <c r="I12" i="260" s="1"/>
  <c r="K12" i="260" s="1"/>
  <c r="H14" i="260"/>
  <c r="I14" i="260" s="1"/>
  <c r="K14" i="260" s="1"/>
  <c r="H10" i="260"/>
  <c r="I10" i="260" s="1"/>
  <c r="K10" i="260" s="1"/>
  <c r="H13" i="260"/>
  <c r="I13" i="260" s="1"/>
  <c r="K13" i="260" s="1"/>
  <c r="I25" i="249"/>
  <c r="O133" i="261"/>
  <c r="N106" i="261"/>
  <c r="G13" i="271"/>
  <c r="J21" i="235" s="1"/>
  <c r="O69" i="261"/>
  <c r="O48" i="261"/>
  <c r="J5" i="235" s="1"/>
  <c r="G10" i="274" s="1"/>
  <c r="I10" i="274" s="1"/>
  <c r="M53" i="235"/>
  <c r="L53" i="235"/>
  <c r="M26" i="235"/>
  <c r="M16" i="235"/>
  <c r="M17" i="235" s="1"/>
  <c r="M42" i="235"/>
  <c r="M23" i="235"/>
  <c r="L39" i="235"/>
  <c r="L31" i="235"/>
  <c r="B10" i="261"/>
  <c r="E10" i="261" s="1"/>
  <c r="N122" i="261"/>
  <c r="L8" i="235"/>
  <c r="O149" i="261"/>
  <c r="O160" i="261"/>
  <c r="H6" i="269"/>
  <c r="J41" i="235"/>
  <c r="J17" i="249"/>
  <c r="L41" i="235" s="1"/>
  <c r="O95" i="261"/>
  <c r="J40" i="235"/>
  <c r="J12" i="249"/>
  <c r="L40" i="235" s="1"/>
  <c r="J12" i="269"/>
  <c r="J31" i="269"/>
  <c r="J84" i="269"/>
  <c r="J63" i="269"/>
  <c r="J13" i="269"/>
  <c r="N95" i="261"/>
  <c r="N114" i="269"/>
  <c r="L19" i="235" s="1"/>
  <c r="N133" i="261"/>
  <c r="O113" i="261"/>
  <c r="O106" i="261" s="1"/>
  <c r="N48" i="261"/>
  <c r="B19" i="249"/>
  <c r="O129" i="261"/>
  <c r="O122" i="261" s="1"/>
  <c r="N69" i="261"/>
  <c r="J25" i="271"/>
  <c r="L24" i="235" s="1"/>
  <c r="L26" i="235" s="1"/>
  <c r="N149" i="261"/>
  <c r="N148" i="261" s="1"/>
  <c r="M43" i="260" l="1"/>
  <c r="M44" i="260"/>
  <c r="M50" i="260"/>
  <c r="M46" i="260"/>
  <c r="I14" i="271"/>
  <c r="J14" i="271" s="1"/>
  <c r="L22" i="235" s="1"/>
  <c r="M49" i="260"/>
  <c r="M45" i="260"/>
  <c r="I63" i="269"/>
  <c r="K63" i="269" s="1"/>
  <c r="I12" i="269"/>
  <c r="K12" i="269" s="1"/>
  <c r="O12" i="269" s="1"/>
  <c r="I84" i="269"/>
  <c r="K84" i="269" s="1"/>
  <c r="I31" i="269"/>
  <c r="K31" i="269" s="1"/>
  <c r="I13" i="269"/>
  <c r="K13" i="269" s="1"/>
  <c r="O13" i="269" s="1"/>
  <c r="M47" i="260"/>
  <c r="N94" i="261"/>
  <c r="O121" i="261"/>
  <c r="K24" i="261" s="1"/>
  <c r="M27" i="235"/>
  <c r="M54" i="235" s="1"/>
  <c r="M55" i="235" s="1"/>
  <c r="K17" i="260"/>
  <c r="L7" i="260" s="1"/>
  <c r="L28" i="235" s="1"/>
  <c r="L34" i="235" s="1"/>
  <c r="O148" i="261"/>
  <c r="J37" i="261" s="1"/>
  <c r="L37" i="261" s="1"/>
  <c r="N121" i="261"/>
  <c r="I8" i="271"/>
  <c r="J8" i="271" s="1"/>
  <c r="O47" i="261"/>
  <c r="J10" i="261" s="1"/>
  <c r="B23" i="261"/>
  <c r="E23" i="261" s="1"/>
  <c r="H25" i="261"/>
  <c r="F10" i="261"/>
  <c r="H7" i="269"/>
  <c r="I6" i="269" s="1"/>
  <c r="I7" i="269" s="1"/>
  <c r="J6" i="269" s="1"/>
  <c r="J7" i="269" s="1"/>
  <c r="K6" i="269" s="1"/>
  <c r="L42" i="235"/>
  <c r="N47" i="261"/>
  <c r="O94" i="261"/>
  <c r="K23" i="261" s="1"/>
  <c r="I19" i="271" l="1"/>
  <c r="O84" i="269"/>
  <c r="O104" i="269" s="1"/>
  <c r="O31" i="269"/>
  <c r="O62" i="269" s="1"/>
  <c r="O63" i="269"/>
  <c r="O83" i="269" s="1"/>
  <c r="O30" i="269"/>
  <c r="J11" i="235"/>
  <c r="K25" i="261"/>
  <c r="F24" i="261"/>
  <c r="G23" i="261" s="1"/>
  <c r="G24" i="261" s="1"/>
  <c r="J15" i="235"/>
  <c r="L15" i="235"/>
  <c r="L16" i="235" s="1"/>
  <c r="F11" i="261"/>
  <c r="G10" i="261" s="1"/>
  <c r="G11" i="261" s="1"/>
  <c r="H10" i="261" s="1"/>
  <c r="H11" i="261" s="1"/>
  <c r="I10" i="261" s="1"/>
  <c r="J19" i="271"/>
  <c r="L21" i="235"/>
  <c r="L23" i="235" s="1"/>
  <c r="L27" i="235" s="1"/>
  <c r="F23" i="261"/>
  <c r="J10" i="235"/>
  <c r="O106" i="269" l="1"/>
  <c r="O107" i="269" s="1"/>
  <c r="L6" i="269" s="1"/>
  <c r="J18" i="235" s="1"/>
  <c r="O105" i="269"/>
  <c r="J12" i="235"/>
  <c r="L24" i="261"/>
  <c r="L11" i="235" s="1"/>
  <c r="L23" i="261"/>
  <c r="H23" i="261"/>
  <c r="L10" i="261"/>
  <c r="L5" i="235" s="1"/>
  <c r="L7" i="235" s="1"/>
  <c r="L25" i="261" l="1"/>
  <c r="L12" i="235" s="1"/>
  <c r="L10" i="235"/>
  <c r="N6" i="269"/>
  <c r="L18" i="235" s="1"/>
  <c r="L20" i="235" s="1"/>
  <c r="L13" i="235" l="1"/>
  <c r="L17" i="235" s="1"/>
  <c r="L54" i="235" s="1"/>
  <c r="L55" i="235" l="1"/>
  <c r="N55" i="235" s="1"/>
  <c r="N54" i="235"/>
</calcChain>
</file>

<file path=xl/comments1.xml><?xml version="1.0" encoding="utf-8"?>
<comments xmlns="http://schemas.openxmlformats.org/spreadsheetml/2006/main">
  <authors>
    <author>전수빈</author>
  </authors>
  <commentList>
    <comment ref="K4" authorId="0" shapeId="0">
      <text>
        <r>
          <rPr>
            <b/>
            <sz val="9"/>
            <color indexed="81"/>
            <rFont val="돋움"/>
            <family val="3"/>
            <charset val="129"/>
          </rPr>
          <t>입찰공고문과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상이할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입찰참여업체에서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수정가능</t>
        </r>
      </text>
    </comment>
  </commentList>
</comments>
</file>

<file path=xl/comments2.xml><?xml version="1.0" encoding="utf-8"?>
<comments xmlns="http://schemas.openxmlformats.org/spreadsheetml/2006/main">
  <authors>
    <author>전수빈</author>
  </authors>
  <commentList>
    <comment ref="J24" authorId="0" shapeId="0">
      <text>
        <r>
          <rPr>
            <b/>
            <sz val="9"/>
            <color indexed="81"/>
            <rFont val="돋움"/>
            <family val="3"/>
            <charset val="129"/>
          </rPr>
          <t>대표사만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세부사항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
</t>
        </r>
      </text>
    </comment>
  </commentList>
</comments>
</file>

<file path=xl/comments3.xml><?xml version="1.0" encoding="utf-8"?>
<comments xmlns="http://schemas.openxmlformats.org/spreadsheetml/2006/main">
  <authors>
    <author>전수빈</author>
  </authors>
  <commentList>
    <comment ref="E24" authorId="0" shapeId="0">
      <text>
        <r>
          <rPr>
            <sz val="9"/>
            <color indexed="81"/>
            <rFont val="돋움"/>
            <family val="3"/>
            <charset val="129"/>
          </rPr>
          <t xml:space="preserve">2025.10.30 이후 공고분부터
</t>
        </r>
        <r>
          <rPr>
            <b/>
            <sz val="9"/>
            <color indexed="81"/>
            <rFont val="돋움"/>
            <family val="3"/>
            <charset val="129"/>
          </rPr>
          <t>2024년 기업경영분석 비율 적용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 xml:space="preserve">2025.10.30 </t>
        </r>
        <r>
          <rPr>
            <sz val="9"/>
            <color indexed="81"/>
            <rFont val="돋움"/>
            <family val="3"/>
            <charset val="129"/>
          </rPr>
          <t>이후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공고분부터
</t>
        </r>
        <r>
          <rPr>
            <b/>
            <sz val="9"/>
            <color indexed="81"/>
            <rFont val="Tahoma"/>
            <family val="2"/>
          </rPr>
          <t>2024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기업경영분석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<sst xmlns="http://schemas.openxmlformats.org/spreadsheetml/2006/main" count="1226" uniqueCount="747">
  <si>
    <t>-</t>
    <phoneticPr fontId="4" type="noConversion"/>
  </si>
  <si>
    <t>유효기간</t>
    <phoneticPr fontId="4" type="noConversion"/>
  </si>
  <si>
    <t xml:space="preserve"> </t>
    <phoneticPr fontId="4" type="noConversion"/>
  </si>
  <si>
    <t>1년차</t>
    <phoneticPr fontId="4" type="noConversion"/>
  </si>
  <si>
    <t>2년차</t>
    <phoneticPr fontId="4" type="noConversion"/>
  </si>
  <si>
    <t>3년차</t>
    <phoneticPr fontId="4" type="noConversion"/>
  </si>
  <si>
    <t>총매출액
(전기부문)</t>
    <phoneticPr fontId="4" type="noConversion"/>
  </si>
  <si>
    <t>평점
(용역업체)</t>
    <phoneticPr fontId="4" type="noConversion"/>
  </si>
  <si>
    <t>참여기간</t>
    <phoneticPr fontId="4" type="noConversion"/>
  </si>
  <si>
    <t>시작일</t>
    <phoneticPr fontId="4" type="noConversion"/>
  </si>
  <si>
    <t>종료일</t>
    <phoneticPr fontId="4" type="noConversion"/>
  </si>
  <si>
    <t>등급</t>
    <phoneticPr fontId="4" type="noConversion"/>
  </si>
  <si>
    <t>점수</t>
    <phoneticPr fontId="4" type="noConversion"/>
  </si>
  <si>
    <t>참여감리원</t>
  </si>
  <si>
    <t>개발실적</t>
  </si>
  <si>
    <t>감리업체</t>
  </si>
  <si>
    <t>등 급</t>
  </si>
  <si>
    <t>계</t>
  </si>
  <si>
    <t>소  계</t>
  </si>
  <si>
    <t>합 계</t>
  </si>
  <si>
    <t>재정상태 건실도</t>
  </si>
  <si>
    <t>자본비율</t>
  </si>
  <si>
    <t>유동비율</t>
  </si>
  <si>
    <t>4</t>
  </si>
  <si>
    <t>특허</t>
  </si>
  <si>
    <t>교육실적</t>
  </si>
  <si>
    <t>2주이상 이수</t>
  </si>
  <si>
    <t>1주이상 이수</t>
  </si>
  <si>
    <t>상주감리원</t>
  </si>
  <si>
    <t>합  계</t>
  </si>
  <si>
    <t>가감점 합계</t>
  </si>
  <si>
    <t>부실벌점</t>
    <phoneticPr fontId="4" type="noConversion"/>
  </si>
  <si>
    <t>전기</t>
    <phoneticPr fontId="4" type="noConversion"/>
  </si>
  <si>
    <t>재정상태 검토보고서</t>
  </si>
  <si>
    <t> 1. 설계(감리)업체</t>
  </si>
  <si>
    <t>상 호</t>
  </si>
  <si>
    <t>대표자</t>
  </si>
  <si>
    <t>주 소</t>
  </si>
  <si>
    <t> 2. 경영상태 검토내용</t>
  </si>
  <si>
    <t>구     분</t>
  </si>
  <si>
    <t>비율(%)</t>
  </si>
  <si>
    <t>산출근거(단위: 백만원)</t>
  </si>
  <si>
    <t>자기자본비율</t>
    <phoneticPr fontId="4" type="noConversion"/>
  </si>
  <si>
    <t>법인</t>
  </si>
  <si>
    <t>자기자본</t>
  </si>
  <si>
    <t>총자산</t>
  </si>
  <si>
    <t>(최근년도)</t>
  </si>
  <si>
    <t>(회사단위)</t>
  </si>
  <si>
    <t>유동자산</t>
  </si>
  <si>
    <t>유동부채</t>
  </si>
  <si>
    <t>순이익(법인세 차감전)</t>
  </si>
  <si>
    <t>총매출액</t>
  </si>
  <si>
    <t>총자본회전율</t>
  </si>
  <si>
    <t>총자본</t>
  </si>
  <si>
    <t>합계금액(A)</t>
  </si>
  <si>
    <t>합계금액(B)</t>
  </si>
  <si>
    <t>3차년</t>
  </si>
  <si>
    <t>투자액</t>
  </si>
  <si>
    <t>2차년</t>
  </si>
  <si>
    <t>1차년</t>
  </si>
  <si>
    <t> 3. 검토기준</t>
  </si>
  <si>
    <t xml:space="preserve">   가. 결산서 작성사유   : </t>
  </si>
  <si>
    <t xml:space="preserve">   나. 결산서의 종류     : </t>
  </si>
  <si>
    <t xml:space="preserve">   다. 결산서 작성년월일 : </t>
  </si>
  <si>
    <t>   라. 기타</t>
  </si>
  <si>
    <t xml:space="preserve">                        주  소  : </t>
  </si>
  <si>
    <t>                        공인회계사, 세무사 :                    (인)</t>
  </si>
  <si>
    <t>년수</t>
    <phoneticPr fontId="4" type="noConversion"/>
  </si>
  <si>
    <t>비 고</t>
    <phoneticPr fontId="4" type="noConversion"/>
  </si>
  <si>
    <t>구  분</t>
    <phoneticPr fontId="4" type="noConversion"/>
  </si>
  <si>
    <t>합 계(총일수/365일: 소수셋째자리에서 반올림)</t>
    <phoneticPr fontId="4" type="noConversion"/>
  </si>
  <si>
    <t>발주처</t>
    <phoneticPr fontId="4" type="noConversion"/>
  </si>
  <si>
    <t>계</t>
    <phoneticPr fontId="4" type="noConversion"/>
  </si>
  <si>
    <t>배점</t>
    <phoneticPr fontId="4" type="noConversion"/>
  </si>
  <si>
    <t>평점
(업체)</t>
    <phoneticPr fontId="4" type="noConversion"/>
  </si>
  <si>
    <t>평가
(LH)</t>
    <phoneticPr fontId="4" type="noConversion"/>
  </si>
  <si>
    <t>구 분</t>
  </si>
  <si>
    <t>감리용역 사업명</t>
  </si>
  <si>
    <t>총    계</t>
  </si>
  <si>
    <t>완
료</t>
    <phoneticPr fontId="4" type="noConversion"/>
  </si>
  <si>
    <t>진
행</t>
    <phoneticPr fontId="4" type="noConversion"/>
  </si>
  <si>
    <t>산  출  근  거</t>
  </si>
  <si>
    <t>계산비율(%)</t>
  </si>
  <si>
    <t>*자기자본비율(%)</t>
  </si>
  <si>
    <t>회사명(B)</t>
  </si>
  <si>
    <t>〃</t>
  </si>
  <si>
    <t>*유동자산비율(%)</t>
  </si>
  <si>
    <t>결과</t>
    <phoneticPr fontId="4" type="noConversion"/>
  </si>
  <si>
    <t>자기자본비율(A)</t>
    <phoneticPr fontId="4" type="noConversion"/>
  </si>
  <si>
    <t>자본비율
(A)/(B)*100</t>
    <phoneticPr fontId="4" type="noConversion"/>
  </si>
  <si>
    <t>평균유동비율(B)</t>
    <phoneticPr fontId="4" type="noConversion"/>
  </si>
  <si>
    <t>유동비율
(A)/(B)*100</t>
    <phoneticPr fontId="4" type="noConversion"/>
  </si>
  <si>
    <t>실용실안</t>
    <phoneticPr fontId="4" type="noConversion"/>
  </si>
  <si>
    <t>구분</t>
    <phoneticPr fontId="4" type="noConversion"/>
  </si>
  <si>
    <t>구  분</t>
  </si>
  <si>
    <t>현장 배치현황</t>
  </si>
  <si>
    <t>현 장 명</t>
  </si>
  <si>
    <t>평점
(업체)</t>
    <phoneticPr fontId="4" type="noConversion"/>
  </si>
  <si>
    <t>평가
(LH)</t>
    <phoneticPr fontId="4" type="noConversion"/>
  </si>
  <si>
    <t>점  수  계  산</t>
  </si>
  <si>
    <t>점  수</t>
  </si>
  <si>
    <t>평가
(LH)</t>
    <phoneticPr fontId="4" type="noConversion"/>
  </si>
  <si>
    <t>교체빈도
(%)</t>
    <phoneticPr fontId="4" type="noConversion"/>
  </si>
  <si>
    <t>최근1년간 감리현장에서 교체한
현장명</t>
    <phoneticPr fontId="4" type="noConversion"/>
  </si>
  <si>
    <t>상주</t>
    <phoneticPr fontId="4" type="noConversion"/>
  </si>
  <si>
    <t>비상주</t>
    <phoneticPr fontId="4" type="noConversion"/>
  </si>
  <si>
    <t>순번</t>
    <phoneticPr fontId="4" type="noConversion"/>
  </si>
  <si>
    <t>용역명</t>
    <phoneticPr fontId="4" type="noConversion"/>
  </si>
  <si>
    <t>용역기간</t>
    <phoneticPr fontId="4" type="noConversion"/>
  </si>
  <si>
    <t>용역금액</t>
    <phoneticPr fontId="4" type="noConversion"/>
  </si>
  <si>
    <t>용역금액
(부가가치세 제외)</t>
    <phoneticPr fontId="4" type="noConversion"/>
  </si>
  <si>
    <t>최근 5년간 업체실적 합계금액</t>
    <phoneticPr fontId="4" type="noConversion"/>
  </si>
  <si>
    <t>당해용역 추정가격(A)</t>
    <phoneticPr fontId="4" type="noConversion"/>
  </si>
  <si>
    <t>최근 5년간 업체실적(B)</t>
    <phoneticPr fontId="4" type="noConversion"/>
  </si>
  <si>
    <t>비율(B/A)</t>
    <phoneticPr fontId="4" type="noConversion"/>
  </si>
  <si>
    <t>최근 5년간 실적합계액 집계표</t>
    <phoneticPr fontId="4" type="noConversion"/>
  </si>
  <si>
    <t>작성전 필독사항!!</t>
    <phoneticPr fontId="4" type="noConversion"/>
  </si>
  <si>
    <t>[업체 실적 관련 안내]
최근 5년간 실적합계액 집계표는
입찰참가자격(공고문 참조)이며,
유사용역수행실적(최근 3년간 실적)과는
별개로 작성하셔야 합니다!!</t>
    <phoneticPr fontId="4" type="noConversion"/>
  </si>
  <si>
    <t>한국전력</t>
    <phoneticPr fontId="4" type="noConversion"/>
  </si>
  <si>
    <t>00 지장송전선로 이설공사 감리용역</t>
    <phoneticPr fontId="4" type="noConversion"/>
  </si>
  <si>
    <t>2010/01/01
2011/12/31</t>
    <phoneticPr fontId="4" type="noConversion"/>
  </si>
  <si>
    <t xml:space="preserve">입찰자(작성자) : </t>
    <phoneticPr fontId="4" type="noConversion"/>
  </si>
  <si>
    <t>업체명 : ㈜</t>
    <phoneticPr fontId="4" type="noConversion"/>
  </si>
  <si>
    <t>대표자 :        (인)</t>
    <phoneticPr fontId="4" type="noConversion"/>
  </si>
  <si>
    <t>회사명(A)</t>
  </si>
  <si>
    <t>회사명(A)</t>
    <phoneticPr fontId="4" type="noConversion"/>
  </si>
  <si>
    <t>자기자본비율/한은발표평균자기자본비율</t>
  </si>
  <si>
    <t xml:space="preserve">*100*지분율 = </t>
    <phoneticPr fontId="4" type="noConversion"/>
  </si>
  <si>
    <t>유동비율/한은발표평균유동비율</t>
  </si>
  <si>
    <t xml:space="preserve">*100*지분율 = </t>
  </si>
  <si>
    <t xml:space="preserve">  A사  40% + B사 37% = 77% </t>
  </si>
  <si>
    <t xml:space="preserve">  A사 140% + B사 90% = 230% </t>
  </si>
  <si>
    <t xml:space="preserve">회 사 명 : </t>
    <phoneticPr fontId="4" type="noConversion"/>
  </si>
  <si>
    <t xml:space="preserve"> </t>
    <phoneticPr fontId="4" type="noConversion"/>
  </si>
  <si>
    <t>대 표 자 :</t>
    <phoneticPr fontId="4" type="noConversion"/>
  </si>
  <si>
    <t>작 성 자 :</t>
    <phoneticPr fontId="4" type="noConversion"/>
  </si>
  <si>
    <t>보조
감리원</t>
    <phoneticPr fontId="4" type="noConversion"/>
  </si>
  <si>
    <t>입찰불참</t>
    <phoneticPr fontId="4" type="noConversion"/>
  </si>
  <si>
    <t>[양식 8-1]</t>
    <phoneticPr fontId="4" type="noConversion"/>
  </si>
  <si>
    <t>전기1</t>
    <phoneticPr fontId="4" type="noConversion"/>
  </si>
  <si>
    <t>입찰공고일</t>
    <phoneticPr fontId="4" type="noConversion"/>
  </si>
  <si>
    <t>감리원</t>
    <phoneticPr fontId="4" type="noConversion"/>
  </si>
  <si>
    <t>기술개발 투자실적</t>
    <phoneticPr fontId="4" type="noConversion"/>
  </si>
  <si>
    <t>최근 3년간 투자실적비율</t>
    <phoneticPr fontId="4" type="noConversion"/>
  </si>
  <si>
    <t xml:space="preserve">공고일: </t>
    <phoneticPr fontId="4" type="noConversion"/>
  </si>
  <si>
    <r>
      <t xml:space="preserve">※ 이행이 완료된 용역으로서 154kV 이상의 공중 </t>
    </r>
    <r>
      <rPr>
        <b/>
        <sz val="12"/>
        <rFont val="돋움"/>
        <family val="3"/>
        <charset val="129"/>
      </rPr>
      <t>∙</t>
    </r>
    <r>
      <rPr>
        <b/>
        <sz val="12"/>
        <rFont val="굴림"/>
        <family val="3"/>
        <charset val="129"/>
      </rPr>
      <t xml:space="preserve"> 지중송전선로공사 감리용역에 한해 실적으로
    인정되며, 송전전압(kV) 표기와 T/L 또는 송전 구분여부 표기가 명확하지 않을 경우 실적으로  
    인정되지 않음을 유의하시기 바랍니다.</t>
    </r>
    <phoneticPr fontId="4" type="noConversion"/>
  </si>
  <si>
    <t>※ 별첨 : 실적증빙자료 (관련 협회자료 또는 발주청 확인서(직인포함))</t>
    <phoneticPr fontId="4" type="noConversion"/>
  </si>
  <si>
    <t>2022.  6.    .</t>
    <phoneticPr fontId="4" type="noConversion"/>
  </si>
  <si>
    <t>소  계</t>
    <phoneticPr fontId="4" type="noConversion"/>
  </si>
  <si>
    <t>전기3</t>
    <phoneticPr fontId="4" type="noConversion"/>
  </si>
  <si>
    <t>사업(법인)등록번호</t>
    <phoneticPr fontId="4" type="noConversion"/>
  </si>
  <si>
    <t>자기자본비율</t>
  </si>
  <si>
    <t>매출액
순이익율</t>
    <phoneticPr fontId="4" type="noConversion"/>
  </si>
  <si>
    <t>기술개발투자
실적
(최근 3년)</t>
    <phoneticPr fontId="4" type="noConversion"/>
  </si>
  <si>
    <t>A÷B
(%)</t>
    <phoneticPr fontId="4" type="noConversion"/>
  </si>
  <si>
    <t>※ 비고 : 결산서의 종류에 대한 세부기준은 주기에 따른다.</t>
    <phoneticPr fontId="4" type="noConversion"/>
  </si>
  <si>
    <t>     상기 내용은 위 기재회사의 결산서에 따라 공인회계사(｢주식회사의 외부감사에 관한 법률｣에 따라 반기검토보고서 작성절차 또는 감사보고서 작성절차를 거쳐 작성한 것에 한함)나 세무사(｢세무사법｣ 제2조제7호에 따라 본인이 작성한 것에 한함)가 작성하였음을 확인하며 이 재무상태 검토보고서를 제출합니다.</t>
  </si>
  <si>
    <t xml:space="preserve">                                              년     월     일</t>
    <phoneticPr fontId="4" type="noConversion"/>
  </si>
  <si>
    <t xml:space="preserve">                        상  호  : </t>
    <phoneticPr fontId="4" type="noConversion"/>
  </si>
  <si>
    <t xml:space="preserve">                        연락처 : </t>
    <phoneticPr fontId="4" type="noConversion"/>
  </si>
  <si>
    <t>업체등록번호</t>
    <phoneticPr fontId="4" type="noConversion"/>
  </si>
  <si>
    <r>
      <t> o</t>
    </r>
    <r>
      <rPr>
        <sz val="12"/>
        <color indexed="8"/>
        <rFont val="맑은 고딕"/>
        <family val="3"/>
        <charset val="129"/>
      </rPr>
      <t xml:space="preserve"> 자기자본비율 및 유동자산비율(평가 후 공동도급비율에 의한 합산평가)</t>
    </r>
    <phoneticPr fontId="4" type="noConversion"/>
  </si>
  <si>
    <t>유동자산비율</t>
    <phoneticPr fontId="4" type="noConversion"/>
  </si>
  <si>
    <r>
      <t> ※ 재정상태는 관련 협회가 발행한 최근년도의 재정실태가 반영된 공사감리용역 수행현황확인서 또는 해당 감리업체가 결산서에 따라 공인회계사 또는 세무사가 관계법령에 의하여 작성</t>
    </r>
    <r>
      <rPr>
        <sz val="10"/>
        <color indexed="8"/>
        <rFont val="맑은 고딕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확인한 재정상태 검토보고서[양식 8-2]로 확인한다.</t>
    </r>
    <phoneticPr fontId="4" type="noConversion"/>
  </si>
  <si>
    <t xml:space="preserve">2.             </t>
    <phoneticPr fontId="4" type="noConversion"/>
  </si>
  <si>
    <t>색 표시부분에 자료입력</t>
    <phoneticPr fontId="4" type="noConversion"/>
  </si>
  <si>
    <t>순번</t>
    <phoneticPr fontId="4" type="noConversion"/>
  </si>
  <si>
    <t>구 분</t>
    <phoneticPr fontId="4" type="noConversion"/>
  </si>
  <si>
    <t>내 용</t>
    <phoneticPr fontId="4" type="noConversion"/>
  </si>
  <si>
    <t>비 고</t>
    <phoneticPr fontId="4" type="noConversion"/>
  </si>
  <si>
    <t>1</t>
    <phoneticPr fontId="4" type="noConversion"/>
  </si>
  <si>
    <r>
      <t xml:space="preserve">색 표시부분은 LH확인용으로 </t>
    </r>
    <r>
      <rPr>
        <b/>
        <sz val="11.5"/>
        <rFont val="맑은 고딕"/>
        <family val="3"/>
        <charset val="129"/>
      </rPr>
      <t>자료입력 금지</t>
    </r>
    <phoneticPr fontId="4" type="noConversion"/>
  </si>
  <si>
    <t xml:space="preserve">   경우에는 평가기준에 의해 감점됨을 유의하여 필히 가격입찰에 참여하시기 바랍니다.</t>
    <phoneticPr fontId="4" type="noConversion"/>
  </si>
  <si>
    <t>용 역 명</t>
    <phoneticPr fontId="4" type="noConversion"/>
  </si>
  <si>
    <t xml:space="preserve">(사업자번호 : </t>
    <phoneticPr fontId="4" type="noConversion"/>
  </si>
  <si>
    <t>)</t>
    <phoneticPr fontId="4" type="noConversion"/>
  </si>
  <si>
    <t>3. 본 평가표 상의 오류 발생 시 LH평가기준 내용이 우선 시 됨</t>
    <phoneticPr fontId="4" type="noConversion"/>
  </si>
  <si>
    <t>공동계약 허용여부</t>
    <phoneticPr fontId="4" type="noConversion"/>
  </si>
  <si>
    <t>공동계약 해당여부</t>
    <phoneticPr fontId="4" type="noConversion"/>
  </si>
  <si>
    <t>업 체 명</t>
    <phoneticPr fontId="4" type="noConversion"/>
  </si>
  <si>
    <t>AAAA엔지니어링</t>
    <phoneticPr fontId="4" type="noConversion"/>
  </si>
  <si>
    <t>경과
기간</t>
    <phoneticPr fontId="4" type="noConversion"/>
  </si>
  <si>
    <t>적용
비율</t>
    <phoneticPr fontId="4" type="noConversion"/>
  </si>
  <si>
    <t>출원
인수</t>
    <phoneticPr fontId="4" type="noConversion"/>
  </si>
  <si>
    <t>OOO</t>
    <phoneticPr fontId="4" type="noConversion"/>
  </si>
  <si>
    <t>[단위 : 백만원]</t>
    <phoneticPr fontId="4" type="noConversion"/>
  </si>
  <si>
    <t>시작일</t>
    <phoneticPr fontId="4" type="noConversion"/>
  </si>
  <si>
    <t>종료일</t>
    <phoneticPr fontId="4" type="noConversion"/>
  </si>
  <si>
    <t>신기술 인증</t>
    <phoneticPr fontId="4" type="noConversion"/>
  </si>
  <si>
    <t>전력기술개발
투자액</t>
    <phoneticPr fontId="4" type="noConversion"/>
  </si>
  <si>
    <t xml:space="preserve">  4. 기술개발 및 투자실적[10점]</t>
    <phoneticPr fontId="4" type="noConversion"/>
  </si>
  <si>
    <t>합 계</t>
    <phoneticPr fontId="4" type="noConversion"/>
  </si>
  <si>
    <t>이순신</t>
    <phoneticPr fontId="4" type="noConversion"/>
  </si>
  <si>
    <t>안중근</t>
    <phoneticPr fontId="4" type="noConversion"/>
  </si>
  <si>
    <t>1. 참여감리원[50점]</t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</si>
  <si>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</si>
  <si>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담당업무</t>
    <phoneticPr fontId="4" type="noConversion"/>
  </si>
  <si>
    <t>적용일수</t>
    <phoneticPr fontId="4" type="noConversion"/>
  </si>
  <si>
    <t>연번</t>
    <phoneticPr fontId="4" type="noConversion"/>
  </si>
  <si>
    <t>평 점
(업체)</t>
    <phoneticPr fontId="4" type="noConversion"/>
  </si>
  <si>
    <t>평 가
(LH)</t>
    <phoneticPr fontId="4" type="noConversion"/>
  </si>
  <si>
    <t xml:space="preserve">  3. 신용도 평가 [10점]</t>
    <phoneticPr fontId="4" type="noConversion"/>
  </si>
  <si>
    <t>감점</t>
    <phoneticPr fontId="4" type="noConversion"/>
  </si>
  <si>
    <t>02-6935-2453</t>
    <phoneticPr fontId="8" type="noConversion"/>
  </si>
  <si>
    <t>입찰공고일</t>
    <phoneticPr fontId="4" type="noConversion"/>
  </si>
  <si>
    <t>3년간 실적인정기간</t>
    <phoneticPr fontId="4" type="noConversion"/>
  </si>
  <si>
    <t>최초출원일
(최초지정일)</t>
    <phoneticPr fontId="4" type="noConversion"/>
  </si>
  <si>
    <r>
      <t>회 사</t>
    </r>
    <r>
      <rPr>
        <b/>
        <sz val="10"/>
        <rFont val="맑은 고딕"/>
        <family val="3"/>
        <charset val="129"/>
      </rPr>
      <t xml:space="preserve"> 명</t>
    </r>
    <phoneticPr fontId="4" type="noConversion"/>
  </si>
  <si>
    <t>5. 업무중첩도[10점]</t>
    <phoneticPr fontId="4" type="noConversion"/>
  </si>
  <si>
    <t>회 사 명</t>
    <phoneticPr fontId="4" type="noConversion"/>
  </si>
  <si>
    <t>현 장</t>
    <phoneticPr fontId="4" type="noConversion"/>
  </si>
  <si>
    <t>건수</t>
    <phoneticPr fontId="4" type="noConversion"/>
  </si>
  <si>
    <t>감점</t>
    <phoneticPr fontId="4" type="noConversion"/>
  </si>
  <si>
    <t>구  분</t>
    <phoneticPr fontId="4" type="noConversion"/>
  </si>
  <si>
    <t>7. 작업계획 및 기법[5점]</t>
    <phoneticPr fontId="4" type="noConversion"/>
  </si>
  <si>
    <t>(다) 감리원의 업무수행능력 제고를 위한 본사의 업무지원 체계</t>
    <phoneticPr fontId="4" type="noConversion"/>
  </si>
  <si>
    <t>(라) 감리원의 투명성 제고방안</t>
    <phoneticPr fontId="4" type="noConversion"/>
  </si>
  <si>
    <t>(마) 감리원의 현장운영방안</t>
    <phoneticPr fontId="4" type="noConversion"/>
  </si>
  <si>
    <t>작성분량(15 page) 준수(표지 및 목차 제외)</t>
    <phoneticPr fontId="4" type="noConversion"/>
  </si>
  <si>
    <t xml:space="preserve">   </t>
    <phoneticPr fontId="4" type="noConversion"/>
  </si>
  <si>
    <t>확인사항</t>
    <phoneticPr fontId="4" type="noConversion"/>
  </si>
  <si>
    <t>소계</t>
    <phoneticPr fontId="4" type="noConversion"/>
  </si>
  <si>
    <t>실적</t>
    <phoneticPr fontId="4" type="noConversion"/>
  </si>
  <si>
    <r>
      <t xml:space="preserve">자기평가
평 점
</t>
    </r>
    <r>
      <rPr>
        <b/>
        <sz val="10"/>
        <color indexed="10"/>
        <rFont val="맑은 고딕"/>
        <family val="3"/>
        <charset val="129"/>
      </rPr>
      <t>(용역업체)</t>
    </r>
    <phoneticPr fontId="4" type="noConversion"/>
  </si>
  <si>
    <r>
      <t xml:space="preserve">심사부서
평 점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</si>
  <si>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주     소 :</t>
    <phoneticPr fontId="4" type="noConversion"/>
  </si>
  <si>
    <t>참여감리원</t>
    <phoneticPr fontId="4" type="noConversion"/>
  </si>
  <si>
    <t xml:space="preserve">              기술자 경력 및 유사용역 해당 건에 형광펜 표기, 경력증명서 해당경력 연번 부여</t>
    <phoneticPr fontId="4" type="noConversion"/>
  </si>
  <si>
    <t> ※ 공동이행의 경우 용역참여 지분율을 곱하여 산정 후 합산하여 산출</t>
    <phoneticPr fontId="4" type="noConversion"/>
  </si>
  <si>
    <r>
      <rPr>
        <b/>
        <sz val="15"/>
        <rFont val="맑은 고딕"/>
        <family val="3"/>
        <charset val="129"/>
      </rPr>
      <t>「주택건설공사</t>
    </r>
    <r>
      <rPr>
        <b/>
        <sz val="15"/>
        <rFont val="맑은 고딕"/>
        <family val="3"/>
        <charset val="129"/>
      </rPr>
      <t>(전기) 감리용역 사업수행능력평가」 신청서 작성요령</t>
    </r>
    <phoneticPr fontId="4" type="noConversion"/>
  </si>
  <si>
    <t>- 추정가격</t>
    <phoneticPr fontId="4" type="noConversion"/>
  </si>
  <si>
    <t>- 부가가치세</t>
    <phoneticPr fontId="4" type="noConversion"/>
  </si>
  <si>
    <t>세대수</t>
    <phoneticPr fontId="4" type="noConversion"/>
  </si>
  <si>
    <t xml:space="preserve"> - 경력 및 실적용 규모</t>
    <phoneticPr fontId="4" type="noConversion"/>
  </si>
  <si>
    <t>- 부가가치세</t>
    <phoneticPr fontId="4" type="noConversion"/>
  </si>
  <si>
    <t>구분</t>
    <phoneticPr fontId="4" type="noConversion"/>
  </si>
  <si>
    <t>분야</t>
    <phoneticPr fontId="4" type="noConversion"/>
  </si>
  <si>
    <t>직책</t>
    <phoneticPr fontId="4" type="noConversion"/>
  </si>
  <si>
    <t>배치일
(예정)</t>
    <phoneticPr fontId="4" type="noConversion"/>
  </si>
  <si>
    <t>상주</t>
    <phoneticPr fontId="4" type="noConversion"/>
  </si>
  <si>
    <t>비상주</t>
    <phoneticPr fontId="4" type="noConversion"/>
  </si>
  <si>
    <t>책임</t>
    <phoneticPr fontId="4" type="noConversion"/>
  </si>
  <si>
    <t>보조</t>
    <phoneticPr fontId="4" type="noConversion"/>
  </si>
  <si>
    <t>기술지원</t>
    <phoneticPr fontId="4" type="noConversion"/>
  </si>
  <si>
    <r>
      <t>총 배치인원</t>
    </r>
    <r>
      <rPr>
        <sz val="10"/>
        <rFont val="맑은 고딕"/>
        <family val="3"/>
        <charset val="129"/>
      </rPr>
      <t xml:space="preserve"> 수</t>
    </r>
    <phoneticPr fontId="4" type="noConversion"/>
  </si>
  <si>
    <t>특급</t>
  </si>
  <si>
    <t>등급
(전력기술관리법)</t>
    <phoneticPr fontId="4" type="noConversion"/>
  </si>
  <si>
    <t>한  국  토  지  주  택  공  사     사  장   귀  하</t>
    <phoneticPr fontId="4" type="noConversion"/>
  </si>
  <si>
    <t>경력 및 실적</t>
    <phoneticPr fontId="4" type="noConversion"/>
  </si>
  <si>
    <t>평가요소</t>
    <phoneticPr fontId="4" type="noConversion"/>
  </si>
  <si>
    <t>1.
참여
감리원</t>
    <phoneticPr fontId="4" type="noConversion"/>
  </si>
  <si>
    <t>2
유사용역
수행실적</t>
    <phoneticPr fontId="4" type="noConversion"/>
  </si>
  <si>
    <t>감리업체실적
(공고일 기준 최근3년간)</t>
    <phoneticPr fontId="4" type="noConversion"/>
  </si>
  <si>
    <t>용역 수행성과 평가</t>
    <phoneticPr fontId="4" type="noConversion"/>
  </si>
  <si>
    <t>3.
신용도</t>
    <phoneticPr fontId="4" type="noConversion"/>
  </si>
  <si>
    <t>재정상태 건실도</t>
    <phoneticPr fontId="4" type="noConversion"/>
  </si>
  <si>
    <t xml:space="preserve">5.
업무
중첩도 </t>
    <phoneticPr fontId="4" type="noConversion"/>
  </si>
  <si>
    <t>6.
교체빈도</t>
    <phoneticPr fontId="4" type="noConversion"/>
  </si>
  <si>
    <t>8.
가점 및 감점</t>
    <phoneticPr fontId="4" type="noConversion"/>
  </si>
  <si>
    <t>지역가점</t>
    <phoneticPr fontId="4" type="noConversion"/>
  </si>
  <si>
    <t>책임감리원 기술자격</t>
    <phoneticPr fontId="4" type="noConversion"/>
  </si>
  <si>
    <t>부패행위 관련자</t>
    <phoneticPr fontId="4" type="noConversion"/>
  </si>
  <si>
    <t>당해용역 요구등급</t>
    <phoneticPr fontId="4" type="noConversion"/>
  </si>
  <si>
    <t>규모</t>
    <phoneticPr fontId="4" type="noConversion"/>
  </si>
  <si>
    <t>참여사업명</t>
    <phoneticPr fontId="4" type="noConversion"/>
  </si>
  <si>
    <t>발주자</t>
    <phoneticPr fontId="4" type="noConversion"/>
  </si>
  <si>
    <t>참여분야</t>
    <phoneticPr fontId="4" type="noConversion"/>
  </si>
  <si>
    <t>참여일수</t>
    <phoneticPr fontId="4" type="noConversion"/>
  </si>
  <si>
    <t>ㅇㅇㅇ</t>
    <phoneticPr fontId="4" type="noConversion"/>
  </si>
  <si>
    <t>주거시설</t>
    <phoneticPr fontId="4" type="noConversion"/>
  </si>
  <si>
    <t>100% 인정경력 소계(총일수/365일: 소수셋째자리에서 반올림)</t>
    <phoneticPr fontId="4" type="noConversion"/>
  </si>
  <si>
    <t>경력</t>
    <phoneticPr fontId="4" type="noConversion"/>
  </si>
  <si>
    <t>80% 인정경력 소계(총일수/365일: 소수셋째자리에서 반올림)</t>
    <phoneticPr fontId="4" type="noConversion"/>
  </si>
  <si>
    <t>한국토지주택공사</t>
    <phoneticPr fontId="4" type="noConversion"/>
  </si>
  <si>
    <r>
      <t>경력년수</t>
    </r>
    <r>
      <rPr>
        <b/>
        <sz val="11"/>
        <rFont val="맑은 고딕"/>
        <family val="3"/>
        <charset val="129"/>
      </rPr>
      <t xml:space="preserve"> 및 점수</t>
    </r>
    <phoneticPr fontId="4" type="noConversion"/>
  </si>
  <si>
    <t xml:space="preserve"> 2. 유사용역 수행실적[10점]</t>
    <phoneticPr fontId="4" type="noConversion"/>
  </si>
  <si>
    <t>연면적
(㎡)</t>
    <phoneticPr fontId="4" type="noConversion"/>
  </si>
  <si>
    <t>평가연면적(㎡)</t>
    <phoneticPr fontId="4" type="noConversion"/>
  </si>
  <si>
    <t>용역개요</t>
    <phoneticPr fontId="4" type="noConversion"/>
  </si>
  <si>
    <t>착수</t>
    <phoneticPr fontId="4" type="noConversion"/>
  </si>
  <si>
    <t>준공</t>
    <phoneticPr fontId="4" type="noConversion"/>
  </si>
  <si>
    <t>감리용역수행실적</t>
    <phoneticPr fontId="4" type="noConversion"/>
  </si>
  <si>
    <t>발주처명</t>
    <phoneticPr fontId="4" type="noConversion"/>
  </si>
  <si>
    <t>이행비율
(지분율%)</t>
    <phoneticPr fontId="4" type="noConversion"/>
  </si>
  <si>
    <t>당해용역 규모</t>
    <phoneticPr fontId="4" type="noConversion"/>
  </si>
  <si>
    <t>연면적의 합계실적(단위 : 만㎡)</t>
    <phoneticPr fontId="4" type="noConversion"/>
  </si>
  <si>
    <t>건명</t>
    <phoneticPr fontId="4" type="noConversion"/>
  </si>
  <si>
    <t>합계
(1+2+3년차,%)</t>
    <phoneticPr fontId="4" type="noConversion"/>
  </si>
  <si>
    <t>성명</t>
    <phoneticPr fontId="4" type="noConversion"/>
  </si>
  <si>
    <t>최근 1년간 교체건수</t>
    <phoneticPr fontId="4" type="noConversion"/>
  </si>
  <si>
    <t>6. 교체빈도[5점]</t>
  </si>
  <si>
    <t>ㅁㅁㅁ ㅁㅁㅁㅁ</t>
    <phoneticPr fontId="4" type="noConversion"/>
  </si>
  <si>
    <t>평가방법</t>
    <phoneticPr fontId="4" type="noConversion"/>
  </si>
  <si>
    <t>작성기준</t>
    <phoneticPr fontId="4" type="noConversion"/>
  </si>
  <si>
    <t>당해용역 행정구역</t>
    <phoneticPr fontId="4" type="noConversion"/>
  </si>
  <si>
    <t>해당 감리업체 행정구역</t>
    <phoneticPr fontId="4" type="noConversion"/>
  </si>
  <si>
    <t>행정구역 등록기간</t>
    <phoneticPr fontId="4" type="noConversion"/>
  </si>
  <si>
    <t>행정구역 등록일</t>
    <phoneticPr fontId="4" type="noConversion"/>
  </si>
  <si>
    <t>6개월 여부</t>
    <phoneticPr fontId="4" type="noConversion"/>
  </si>
  <si>
    <t>가점</t>
    <phoneticPr fontId="4" type="noConversion"/>
  </si>
  <si>
    <t>감리업체명</t>
    <phoneticPr fontId="4" type="noConversion"/>
  </si>
  <si>
    <t>자격종목</t>
    <phoneticPr fontId="4" type="noConversion"/>
  </si>
  <si>
    <t>참여업체</t>
    <phoneticPr fontId="4" type="noConversion"/>
  </si>
  <si>
    <t>참여업체 또는 참여감리원</t>
    <phoneticPr fontId="4" type="noConversion"/>
  </si>
  <si>
    <t>누계평균 부실벌점</t>
    <phoneticPr fontId="4" type="noConversion"/>
  </si>
  <si>
    <t xml:space="preserve">감점 점수 </t>
    <phoneticPr fontId="4" type="noConversion"/>
  </si>
  <si>
    <t>입찰불참 업체</t>
    <phoneticPr fontId="4" type="noConversion"/>
  </si>
  <si>
    <t>감점 점수</t>
    <phoneticPr fontId="4" type="noConversion"/>
  </si>
  <si>
    <t>품질 미흡/우수 통지서</t>
    <phoneticPr fontId="4" type="noConversion"/>
  </si>
  <si>
    <t>상주감리</t>
  </si>
  <si>
    <t>준공 평가점수</t>
    <phoneticPr fontId="4" type="noConversion"/>
  </si>
  <si>
    <t>평가결과 
통보일</t>
    <phoneticPr fontId="4" type="noConversion"/>
  </si>
  <si>
    <t>평가점수</t>
    <phoneticPr fontId="4" type="noConversion"/>
  </si>
  <si>
    <t>등급</t>
    <phoneticPr fontId="4" type="noConversion"/>
  </si>
  <si>
    <t>착수일</t>
    <phoneticPr fontId="4" type="noConversion"/>
  </si>
  <si>
    <t>완료일</t>
    <phoneticPr fontId="4" type="noConversion"/>
  </si>
  <si>
    <t>수행기간(일)</t>
    <phoneticPr fontId="4" type="noConversion"/>
  </si>
  <si>
    <t>LH 전기공사 감리용역 사업명</t>
    <phoneticPr fontId="4" type="noConversion"/>
  </si>
  <si>
    <t>ㅇㅇㅇㅇ ㅇㅇㅇ ㅇㅇㅇㅇ</t>
    <phoneticPr fontId="4" type="noConversion"/>
  </si>
  <si>
    <t>산술평가 점수</t>
    <phoneticPr fontId="4" type="noConversion"/>
  </si>
  <si>
    <t>환산율
(%)</t>
    <phoneticPr fontId="4" type="noConversion"/>
  </si>
  <si>
    <t>1년 기준일</t>
    <phoneticPr fontId="4" type="noConversion"/>
  </si>
  <si>
    <t>일수</t>
    <phoneticPr fontId="4" type="noConversion"/>
  </si>
  <si>
    <t>개월 수 환산(감리업체)</t>
    <phoneticPr fontId="4" type="noConversion"/>
  </si>
  <si>
    <t>개월 수 환산(참여감리원)</t>
    <phoneticPr fontId="4" type="noConversion"/>
  </si>
  <si>
    <t>제재사유</t>
    <phoneticPr fontId="4" type="noConversion"/>
  </si>
  <si>
    <t>제재사유1 작성</t>
    <phoneticPr fontId="4" type="noConversion"/>
  </si>
  <si>
    <t>제재사유2 작성</t>
    <phoneticPr fontId="4" type="noConversion"/>
  </si>
  <si>
    <t>제재사유3 작성</t>
    <phoneticPr fontId="4" type="noConversion"/>
  </si>
  <si>
    <t>제재사유4 작성</t>
    <phoneticPr fontId="4" type="noConversion"/>
  </si>
  <si>
    <t>제재사유5 작성</t>
    <phoneticPr fontId="4" type="noConversion"/>
  </si>
  <si>
    <r>
      <t>정지(제재</t>
    </r>
    <r>
      <rPr>
        <b/>
        <sz val="11"/>
        <rFont val="맑은 고딕"/>
        <family val="3"/>
        <charset val="129"/>
      </rPr>
      <t>)</t>
    </r>
    <r>
      <rPr>
        <b/>
        <sz val="11"/>
        <rFont val="맑은 고딕"/>
        <family val="3"/>
        <charset val="129"/>
      </rPr>
      <t>기간</t>
    </r>
    <phoneticPr fontId="4" type="noConversion"/>
  </si>
  <si>
    <t>평균자기자본비율(B)</t>
    <phoneticPr fontId="4" type="noConversion"/>
  </si>
  <si>
    <t>유동비율(A)</t>
    <phoneticPr fontId="4" type="noConversion"/>
  </si>
  <si>
    <t>취득
점수</t>
    <phoneticPr fontId="4" type="noConversion"/>
  </si>
  <si>
    <t>3년간 실적인정기간</t>
  </si>
  <si>
    <r>
      <t>2</t>
    </r>
    <r>
      <rPr>
        <sz val="10"/>
        <rFont val="맑은 고딕"/>
        <family val="3"/>
        <charset val="129"/>
      </rPr>
      <t>015-01-01</t>
    </r>
    <phoneticPr fontId="4" type="noConversion"/>
  </si>
  <si>
    <r>
      <t>2</t>
    </r>
    <r>
      <rPr>
        <sz val="10"/>
        <rFont val="맑은 고딕"/>
        <family val="3"/>
        <charset val="129"/>
      </rPr>
      <t>014-01-01</t>
    </r>
    <phoneticPr fontId="4" type="noConversion"/>
  </si>
  <si>
    <t>ㅇㅇㅇ….용역</t>
    <phoneticPr fontId="4" type="noConversion"/>
  </si>
  <si>
    <t xml:space="preserve">  ㅇ감리원 업무중첩도․교체빈도․부실벌점 확인서(한국전기기술인협회 발행)</t>
    <phoneticPr fontId="4" type="noConversion"/>
  </si>
  <si>
    <t xml:space="preserve">  ㅇ감리원 업무중첩도·교체빈도·부실벌점 확인서(한국전기기술인협회 발행)</t>
    <phoneticPr fontId="4" type="noConversion"/>
  </si>
  <si>
    <t xml:space="preserve">  ㅇ품질 미흡/우수 통지서(한국토지주택공사 발급)</t>
    <phoneticPr fontId="4" type="noConversion"/>
  </si>
  <si>
    <t>영업정지 
및 
자격정지 기간</t>
    <phoneticPr fontId="4" type="noConversion"/>
  </si>
  <si>
    <t>4.
기술개발
및
투자실적</t>
    <phoneticPr fontId="4" type="noConversion"/>
  </si>
  <si>
    <t>책임감리원</t>
    <phoneticPr fontId="4" type="noConversion"/>
  </si>
  <si>
    <t>기술지원감리원
(비상주감리원)</t>
    <phoneticPr fontId="4" type="noConversion"/>
  </si>
  <si>
    <t>7.
작업계획
및 
기법</t>
    <phoneticPr fontId="4" type="noConversion"/>
  </si>
  <si>
    <t>업체 실적</t>
    <phoneticPr fontId="4" type="noConversion"/>
  </si>
  <si>
    <t>대표사</t>
    <phoneticPr fontId="4" type="noConversion"/>
  </si>
  <si>
    <t>수급사1</t>
    <phoneticPr fontId="4" type="noConversion"/>
  </si>
  <si>
    <t xml:space="preserve">    → 규격 : A4 용지, 제본은 좌철 (지침 양식1), 평가항목별 간지(색상지) 및 라벨(label) 작성 부착, </t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</si>
  <si>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</si>
  <si>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</si>
  <si>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30"/>
        <rFont val="맑은 고딕"/>
        <family val="3"/>
        <charset val="129"/>
      </rPr>
      <t>참여업체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</si>
  <si>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t>주거시설(21)</t>
    </r>
    <r>
      <rPr>
        <b/>
        <sz val="10"/>
        <color indexed="8"/>
        <rFont val="맑은 고딕"/>
        <family val="3"/>
        <charset val="129"/>
      </rPr>
      <t>[100%인정]</t>
    </r>
    <phoneticPr fontId="4" type="noConversion"/>
  </si>
  <si>
    <r>
      <t>주거시설(21)외의 건축물</t>
    </r>
    <r>
      <rPr>
        <b/>
        <sz val="10"/>
        <color indexed="8"/>
        <rFont val="맑은 고딕"/>
        <family val="3"/>
        <charset val="129"/>
      </rPr>
      <t>[60%인정]</t>
    </r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</si>
  <si>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</si>
  <si>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ㅇㅇㅇ ㅇㅇㅇㅇ</t>
    <phoneticPr fontId="4" type="noConversion"/>
  </si>
  <si>
    <t>보조감리원</t>
    <phoneticPr fontId="4" type="noConversion"/>
  </si>
  <si>
    <t>비상주감리원</t>
    <phoneticPr fontId="4" type="noConversion"/>
  </si>
  <si>
    <t>ㅇㅇㅇ ㅇㅇ</t>
    <phoneticPr fontId="4" type="noConversion"/>
  </si>
  <si>
    <t>2) 보조감리원 등급, 경력 및 실적[14점]</t>
    <phoneticPr fontId="4" type="noConversion"/>
  </si>
  <si>
    <t>1 )책임감리원 등급, 경력 및 실적[25점]</t>
    <phoneticPr fontId="4" type="noConversion"/>
  </si>
  <si>
    <t>1-1) 등급[부적합시 평가대상 제외]</t>
    <phoneticPr fontId="4" type="noConversion"/>
  </si>
  <si>
    <t xml:space="preserve">1-2) 경력 및 실적[25점] </t>
    <phoneticPr fontId="4" type="noConversion"/>
  </si>
  <si>
    <t>2-1) 등급[부적합시 평가대상 제외]</t>
    <phoneticPr fontId="4" type="noConversion"/>
  </si>
  <si>
    <t xml:space="preserve">2-2) 경력 및 실적[14점] </t>
    <phoneticPr fontId="4" type="noConversion"/>
  </si>
  <si>
    <t>3) 비상주감리원 등급, 경력 및 실적[11점]</t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</si>
  <si>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b/>
        <sz val="10"/>
        <color indexed="8"/>
        <rFont val="맑은 고딕"/>
        <family val="3"/>
        <charset val="129"/>
      </rPr>
      <t>인정경력</t>
    </r>
    <phoneticPr fontId="4" type="noConversion"/>
  </si>
  <si>
    <t>설계</t>
  </si>
  <si>
    <r>
      <t>1</t>
    </r>
    <r>
      <rPr>
        <sz val="11"/>
        <rFont val="맑은 고딕"/>
        <family val="3"/>
        <charset val="129"/>
      </rPr>
      <t>. 주거시설(21)에 대한 공사감리 경력</t>
    </r>
    <phoneticPr fontId="4" type="noConversion"/>
  </si>
  <si>
    <t>2. 주거시설(21)에 대한 공사감독, 사업관리 경력</t>
    <phoneticPr fontId="4" type="noConversion"/>
  </si>
  <si>
    <t xml:space="preserve">  a. 전력기술관리법 제12조 1항에 따른 발주자 소속 직원으로서의 공사감독, 사업관리 경력</t>
    <phoneticPr fontId="4" type="noConversion"/>
  </si>
  <si>
    <t xml:space="preserve">  b. 전력기술관리법 제14조의2 제1항 각 호에 소속된 직원으로서의 공사감독, 사업관리 경력(2008년 7월 1일 이후)</t>
    <phoneticPr fontId="4" type="noConversion"/>
  </si>
  <si>
    <r>
      <t>1</t>
    </r>
    <r>
      <rPr>
        <sz val="11"/>
        <rFont val="맑은 고딕"/>
        <family val="3"/>
        <charset val="129"/>
      </rPr>
      <t>. 주거시설(21)에 대한 설계, 설계감리, 시공 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</si>
  <si>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sz val="10"/>
        <color indexed="8"/>
        <rFont val="맑은 고딕"/>
        <family val="3"/>
        <charset val="129"/>
      </rPr>
      <t xml:space="preserve">
</t>
    </r>
    <r>
      <rPr>
        <b/>
        <sz val="10"/>
        <color indexed="8"/>
        <rFont val="맑은 고딕"/>
        <family val="3"/>
        <charset val="129"/>
      </rPr>
      <t xml:space="preserve">인정
실적
</t>
    </r>
    <phoneticPr fontId="4" type="noConversion"/>
  </si>
  <si>
    <r>
      <t xml:space="preserve">1. 주거시설(21) : </t>
    </r>
    <r>
      <rPr>
        <b/>
        <sz val="11"/>
        <color indexed="10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</si>
  <si>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r>
      <rPr>
        <b/>
        <sz val="10"/>
        <color indexed="10"/>
        <rFont val="맑은 고딕"/>
        <family val="3"/>
        <charset val="129"/>
      </rPr>
      <t>60%</t>
    </r>
    <r>
      <rPr>
        <b/>
        <sz val="10"/>
        <color indexed="8"/>
        <rFont val="맑은 고딕"/>
        <family val="3"/>
        <charset val="129"/>
      </rPr>
      <t xml:space="preserve">
인정
실적
</t>
    </r>
    <phoneticPr fontId="4" type="noConversion"/>
  </si>
  <si>
    <r>
      <t>2. 주거시설 외 (</t>
    </r>
    <r>
      <rPr>
        <sz val="11"/>
        <rFont val="맑은 고딕"/>
        <family val="3"/>
        <charset val="129"/>
      </rPr>
      <t>2</t>
    </r>
    <r>
      <rPr>
        <sz val="11"/>
        <rFont val="맑은 고딕"/>
        <family val="3"/>
        <charset val="129"/>
      </rPr>
      <t xml:space="preserve">0,22~29) : </t>
    </r>
    <r>
      <rPr>
        <b/>
        <sz val="11"/>
        <color indexed="10"/>
        <rFont val="맑은 고딕"/>
        <family val="3"/>
        <charset val="129"/>
      </rPr>
      <t>60%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</si>
  <si>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t xml:space="preserve"> - 100% 인정</t>
    <phoneticPr fontId="4" type="noConversion"/>
  </si>
  <si>
    <t>감리분야 경력 및 실적</t>
    <phoneticPr fontId="4" type="noConversion"/>
  </si>
  <si>
    <t xml:space="preserve">유사용역 수행실적 </t>
    <phoneticPr fontId="4" type="noConversion"/>
  </si>
  <si>
    <t>주거시설(21)에 대한 공사감리, 공사감독, 사업관리</t>
    <phoneticPr fontId="4" type="noConversion"/>
  </si>
  <si>
    <t>주거시설(21)에 대한 설계, 설계감리, 시공</t>
    <phoneticPr fontId="4" type="noConversion"/>
  </si>
  <si>
    <t>주거시설(21)에 대한 공사감리</t>
    <phoneticPr fontId="4" type="noConversion"/>
  </si>
  <si>
    <t>주거시설(21)외의 시설(20,22~29)에 대한 공사감리</t>
    <phoneticPr fontId="4" type="noConversion"/>
  </si>
  <si>
    <t xml:space="preserve">  다만, 2명을 초과하는 경우에는 기존의 2명을 제외한 인원은 평가하지 아니 할 수 있다.</t>
    <phoneticPr fontId="4" type="noConversion"/>
  </si>
  <si>
    <t>참여감리원 보유등급</t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</si>
  <si>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100%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</si>
  <si>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80%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</si>
  <si>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t xml:space="preserve">3-2) 경력 및 실적[9점] </t>
    <phoneticPr fontId="4" type="noConversion"/>
  </si>
  <si>
    <t>ㅇㅇㅇ ㅇㅇㅇㅇ</t>
  </si>
  <si>
    <t>최근 3년간 감리수행기간</t>
    <phoneticPr fontId="4" type="noConversion"/>
  </si>
  <si>
    <t>일수</t>
    <phoneticPr fontId="4" type="noConversion"/>
  </si>
  <si>
    <t>주거시설</t>
  </si>
  <si>
    <t>공공건물</t>
    <phoneticPr fontId="4" type="noConversion"/>
  </si>
  <si>
    <t>100% 이상</t>
    <phoneticPr fontId="4" type="noConversion"/>
  </si>
  <si>
    <t>100%미만
75%이상</t>
    <phoneticPr fontId="4" type="noConversion"/>
  </si>
  <si>
    <t>75%미만
50%이상</t>
    <phoneticPr fontId="4" type="noConversion"/>
  </si>
  <si>
    <t>50%미만
25%이상</t>
    <phoneticPr fontId="4" type="noConversion"/>
  </si>
  <si>
    <t>25% 미만</t>
    <phoneticPr fontId="4" type="noConversion"/>
  </si>
  <si>
    <r>
      <rPr>
        <b/>
        <sz val="10"/>
        <rFont val="맑은 고딕"/>
        <family val="3"/>
        <charset val="129"/>
      </rPr>
      <t xml:space="preserve">&lt;유동비율&gt;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평균유동비율(유동자산/유동부채)을 기준으로 계산</t>
    </r>
    <phoneticPr fontId="4" type="noConversion"/>
  </si>
  <si>
    <r>
      <rPr>
        <b/>
        <sz val="10"/>
        <rFont val="맑은 고딕"/>
        <family val="3"/>
        <charset val="129"/>
      </rPr>
      <t xml:space="preserve">&lt;자본비율&gt;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평균자기자본비율(자기자본/총자산)을 기준으로 계산</t>
    </r>
    <phoneticPr fontId="4" type="noConversion"/>
  </si>
  <si>
    <t>4) 참여감리원 경력 세부내용(책임감리원, 보조감리원, 비상주감리원)</t>
    <phoneticPr fontId="4" type="noConversion"/>
  </si>
  <si>
    <t xml:space="preserve"> 1) 감리용역 수행실적[8점]</t>
    <phoneticPr fontId="4" type="noConversion"/>
  </si>
  <si>
    <t>2) 용역수행 성과평가[2점]</t>
    <phoneticPr fontId="4" type="noConversion"/>
  </si>
  <si>
    <t xml:space="preserve">  1) 영업정지 등[7점]</t>
    <phoneticPr fontId="4" type="noConversion"/>
  </si>
  <si>
    <t xml:space="preserve">  2) 재정상태건실도[3점]</t>
    <phoneticPr fontId="4" type="noConversion"/>
  </si>
  <si>
    <t xml:space="preserve"> ① 자본비율[1점]</t>
    <phoneticPr fontId="4" type="noConversion"/>
  </si>
  <si>
    <t xml:space="preserve"> ② 유동비율[2점]</t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</si>
  <si>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자기자본비율/평균자기자본비율</t>
    </r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</si>
  <si>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유동비율/평균유동비율</t>
    </r>
    <phoneticPr fontId="4" type="noConversion"/>
  </si>
  <si>
    <t>1) 개발실적[4점]</t>
    <phoneticPr fontId="4" type="noConversion"/>
  </si>
  <si>
    <t>2) 기술개발투자실적[4점]</t>
    <phoneticPr fontId="4" type="noConversion"/>
  </si>
  <si>
    <t>구 분</t>
    <phoneticPr fontId="4" type="noConversion"/>
  </si>
  <si>
    <t>5년이하</t>
    <phoneticPr fontId="4" type="noConversion"/>
  </si>
  <si>
    <t>5년초과
10년이하</t>
    <phoneticPr fontId="4" type="noConversion"/>
  </si>
  <si>
    <t>10년초과
20년이하</t>
    <phoneticPr fontId="4" type="noConversion"/>
  </si>
  <si>
    <t>특 허</t>
    <phoneticPr fontId="4" type="noConversion"/>
  </si>
  <si>
    <t>- 전력기술에 관한 신기술 인증     : 건당 2점
- 전력기술에 관한 특허               : 건당 1점
- 전력기술에 관한 실용실안         : 건당 0.5점</t>
    <phoneticPr fontId="4" type="noConversion"/>
  </si>
  <si>
    <r>
      <t>&lt;개발실적&gt;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</si>
  <si>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3%이상</t>
    <phoneticPr fontId="4" type="noConversion"/>
  </si>
  <si>
    <t>3.0%미만</t>
    <phoneticPr fontId="4" type="noConversion"/>
  </si>
  <si>
    <t>2.5%미만</t>
    <phoneticPr fontId="4" type="noConversion"/>
  </si>
  <si>
    <t>2.0%미만</t>
    <phoneticPr fontId="4" type="noConversion"/>
  </si>
  <si>
    <t>1.5%미만</t>
    <phoneticPr fontId="4" type="noConversion"/>
  </si>
  <si>
    <t>2.5%이상</t>
    <phoneticPr fontId="4" type="noConversion"/>
  </si>
  <si>
    <t>2.0%이상</t>
    <phoneticPr fontId="4" type="noConversion"/>
  </si>
  <si>
    <t>1.5%이상</t>
    <phoneticPr fontId="4" type="noConversion"/>
  </si>
  <si>
    <r>
      <t>&lt;기술개발투자실적&gt;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</si>
  <si>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3) 교육실적[2점]</t>
    <phoneticPr fontId="4" type="noConversion"/>
  </si>
  <si>
    <r>
      <t>기술개발투자실적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</si>
  <si>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r>
      <t>총매출액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</si>
  <si>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t>※'전기'부문의 매출액을 확인할 수 있어야 함</t>
    <phoneticPr fontId="4" type="noConversion"/>
  </si>
  <si>
    <t xml:space="preserve"> - 100% 인정 경력</t>
    <phoneticPr fontId="4" type="noConversion"/>
  </si>
  <si>
    <t xml:space="preserve"> - 80% 인정 경력</t>
    <phoneticPr fontId="4" type="noConversion"/>
  </si>
  <si>
    <t xml:space="preserve"> - 60% 인정</t>
    <phoneticPr fontId="4" type="noConversion"/>
  </si>
  <si>
    <r>
      <t xml:space="preserve">※ 참여분야 분류표 : </t>
    </r>
    <r>
      <rPr>
        <sz val="12"/>
        <color indexed="8"/>
        <rFont val="맑은 고딕"/>
        <family val="3"/>
        <charset val="129"/>
      </rPr>
      <t>「전력기술관리법 시행규칙」 별지 제6호서식에 따름</t>
    </r>
    <phoneticPr fontId="4" type="noConversion"/>
  </si>
  <si>
    <t>발
송
배
전
시
설
[1]</t>
    <phoneticPr fontId="4" type="noConversion"/>
  </si>
  <si>
    <t>10. 원자력</t>
  </si>
  <si>
    <t>건
축
물
시
설
[2]</t>
    <phoneticPr fontId="4" type="noConversion"/>
  </si>
  <si>
    <t>20. 공공건물</t>
  </si>
  <si>
    <t>공
공
시
설
[3]</t>
    <phoneticPr fontId="4" type="noConversion"/>
  </si>
  <si>
    <t>30. 도로시설</t>
  </si>
  <si>
    <t>에
너
지
ㆍ
환
경
시
설
[4]</t>
    <phoneticPr fontId="4" type="noConversion"/>
  </si>
  <si>
    <t>40. 에너지공급시설</t>
  </si>
  <si>
    <t>산
업
시
설
[5]</t>
    <phoneticPr fontId="4" type="noConversion"/>
  </si>
  <si>
    <t>50. 산업시설
(제조업, 플랜트설비 포함)</t>
    <phoneticPr fontId="4" type="noConversion"/>
  </si>
  <si>
    <t>11. 화력</t>
  </si>
  <si>
    <t>21. 주거시설</t>
  </si>
  <si>
    <t>31. 교량시설</t>
  </si>
  <si>
    <t>41. 쓰레기소각시설</t>
  </si>
  <si>
    <t>12. 수력ㆍ소수력</t>
  </si>
  <si>
    <t>22. 업무시설</t>
    <phoneticPr fontId="4" type="noConversion"/>
  </si>
  <si>
    <t>32. 터널시설</t>
  </si>
  <si>
    <t>42. 오ㆍ폐수처리시설</t>
  </si>
  <si>
    <t>13. 열병합</t>
  </si>
  <si>
    <t>23. 판매시설</t>
  </si>
  <si>
    <t>33. 댐시설</t>
    <phoneticPr fontId="4" type="noConversion"/>
  </si>
  <si>
    <t>43. 상·하수도·정수시설</t>
    <phoneticPr fontId="4" type="noConversion"/>
  </si>
  <si>
    <t>14. 풍력</t>
  </si>
  <si>
    <t>24. 숙박시설</t>
  </si>
  <si>
    <t>34. 항만시설</t>
  </si>
  <si>
    <t>44. 공원시설</t>
  </si>
  <si>
    <t>15. 태양광</t>
  </si>
  <si>
    <t>25. 의료시설</t>
  </si>
  <si>
    <t>35. 공항시설</t>
  </si>
  <si>
    <t>45. 위험물시설</t>
  </si>
  <si>
    <t>16. 송 전</t>
  </si>
  <si>
    <t>26. 종교시설</t>
  </si>
  <si>
    <t>36. 전기철도시설</t>
  </si>
  <si>
    <t>49. 그 밖의 에너지·환경시설</t>
    <phoneticPr fontId="4" type="noConversion"/>
  </si>
  <si>
    <t>17. 변 전</t>
  </si>
  <si>
    <t>27. 체육시설</t>
  </si>
  <si>
    <t>37. 철도신호시설</t>
  </si>
  <si>
    <t>18. 배 전</t>
  </si>
  <si>
    <t>28. 교육ㆍ연구시설</t>
    <phoneticPr fontId="4" type="noConversion"/>
  </si>
  <si>
    <t>39. 그 밖의 공공시설</t>
    <phoneticPr fontId="4" type="noConversion"/>
  </si>
  <si>
    <t>19. 그밖의 
    발송변배전시설</t>
    <phoneticPr fontId="4" type="noConversion"/>
  </si>
  <si>
    <t>29. 그밖의 건축시설</t>
    <phoneticPr fontId="4" type="noConversion"/>
  </si>
  <si>
    <t>ㅁㅁㅁㅁ ㅁㅁㅁ ㅁㅁㅁ 전기공사 감리용역</t>
    <phoneticPr fontId="4" type="noConversion"/>
  </si>
  <si>
    <t>전체 감리용역기간</t>
    <phoneticPr fontId="4" type="noConversion"/>
  </si>
  <si>
    <t>1) 감리업체[2.5점]</t>
    <phoneticPr fontId="4" type="noConversion"/>
  </si>
  <si>
    <t>2) 참여감리원[2.5점]</t>
    <phoneticPr fontId="4" type="noConversion"/>
  </si>
  <si>
    <t>8, 9. 가점 및 감점 평가기준[±5점]</t>
    <phoneticPr fontId="4" type="noConversion"/>
  </si>
  <si>
    <t>8.가점[2.5점]</t>
    <phoneticPr fontId="4" type="noConversion"/>
  </si>
  <si>
    <t>1) 지역가점[1.5점]</t>
    <phoneticPr fontId="4" type="noConversion"/>
  </si>
  <si>
    <t>2) 책임감리원 기술자격 가점[1점]</t>
    <phoneticPr fontId="4" type="noConversion"/>
  </si>
  <si>
    <t>1) 부패행위 관련자[-5점]</t>
    <phoneticPr fontId="4" type="noConversion"/>
  </si>
  <si>
    <t>3) 입찰불참[-1점]</t>
    <phoneticPr fontId="4" type="noConversion"/>
  </si>
  <si>
    <t>4) 품질 미흡/우수 통지서[-3점]</t>
    <phoneticPr fontId="4" type="noConversion"/>
  </si>
  <si>
    <t>단독</t>
    <phoneticPr fontId="4" type="noConversion"/>
  </si>
  <si>
    <r>
      <t xml:space="preserve">4. PQ점수 </t>
    </r>
    <r>
      <rPr>
        <b/>
        <sz val="11.5"/>
        <color indexed="10"/>
        <rFont val="맑은 고딕"/>
        <family val="3"/>
        <charset val="129"/>
      </rPr>
      <t>95</t>
    </r>
    <r>
      <rPr>
        <b/>
        <sz val="11.5"/>
        <color indexed="10"/>
        <rFont val="맑은 고딕"/>
        <family val="3"/>
        <charset val="129"/>
      </rPr>
      <t>점 이상인 입찰참가자로 선정된 자가 정당한 이유 없이 가격입찰에 불참하였을</t>
    </r>
    <phoneticPr fontId="4" type="noConversion"/>
  </si>
  <si>
    <t>※지역가점 대상 : 800세대 미만의 공동주택(다수의 공구를 통합하여 발주한 경우에는 세대수 합산)  이고</t>
    <phoneticPr fontId="4" type="noConversion"/>
  </si>
  <si>
    <t>고급</t>
  </si>
  <si>
    <t>배치</t>
  </si>
  <si>
    <t>중급</t>
  </si>
  <si>
    <t>배치여부
(필수선택)</t>
    <phoneticPr fontId="4" type="noConversion"/>
  </si>
  <si>
    <r>
      <t>'</t>
    </r>
    <r>
      <rPr>
        <b/>
        <sz val="10"/>
        <color rgb="FFFF0000"/>
        <rFont val="맑은 고딕"/>
        <family val="3"/>
        <charset val="129"/>
        <scheme val="minor"/>
      </rPr>
      <t>공사감리용역수행현황확인서</t>
    </r>
    <r>
      <rPr>
        <b/>
        <sz val="10"/>
        <color indexed="8"/>
        <rFont val="맑은 고딕"/>
        <family val="3"/>
        <charset val="129"/>
        <scheme val="minor"/>
      </rPr>
      <t>' 상의 교체빈도</t>
    </r>
    <phoneticPr fontId="4" type="noConversion"/>
  </si>
  <si>
    <t>※보조감리원이 2명 이상인 경우에는 각 감리원의 점수를 합하여 감리원수 만큼 나누어 평가한다.</t>
    <phoneticPr fontId="4" type="noConversion"/>
  </si>
  <si>
    <t>점수</t>
    <phoneticPr fontId="4" type="noConversion"/>
  </si>
  <si>
    <t>용역완료
증빙서류
제출여부</t>
    <phoneticPr fontId="4" type="noConversion"/>
  </si>
  <si>
    <t>제출완료</t>
  </si>
  <si>
    <t>-</t>
    <phoneticPr fontId="4" type="noConversion"/>
  </si>
  <si>
    <r>
      <t xml:space="preserve">최근 1년간 배치감리원수
</t>
    </r>
    <r>
      <rPr>
        <b/>
        <sz val="10"/>
        <color theme="0" tint="-0.499984740745262"/>
        <rFont val="맑은 고딕"/>
        <family val="3"/>
        <charset val="129"/>
        <scheme val="minor"/>
      </rPr>
      <t>(최근 1년간 배치건수)</t>
    </r>
    <phoneticPr fontId="4" type="noConversion"/>
  </si>
  <si>
    <t>상주</t>
    <phoneticPr fontId="4" type="noConversion"/>
  </si>
  <si>
    <t>비상주</t>
    <phoneticPr fontId="4" type="noConversion"/>
  </si>
  <si>
    <t>합 계</t>
    <phoneticPr fontId="4" type="noConversion"/>
  </si>
  <si>
    <t>1년 기준일(협회발급)</t>
    <phoneticPr fontId="4" type="noConversion"/>
  </si>
  <si>
    <t>미배치</t>
  </si>
  <si>
    <t>3-1) 등급[2점]</t>
    <phoneticPr fontId="4" type="noConversion"/>
  </si>
  <si>
    <t>평가여부
(필수선택)</t>
    <phoneticPr fontId="4" type="noConversion"/>
  </si>
  <si>
    <t>평가</t>
  </si>
  <si>
    <t>(인)</t>
    <phoneticPr fontId="4" type="noConversion"/>
  </si>
  <si>
    <t>미평가</t>
  </si>
  <si>
    <t>평가여부</t>
    <phoneticPr fontId="4" type="noConversion"/>
  </si>
  <si>
    <t>평균</t>
    <phoneticPr fontId="4" type="noConversion"/>
  </si>
  <si>
    <t>6. 제출서류(전기공사 감리용역 사업수행능력 평가지침 및 입찰공고문 참고)</t>
    <phoneticPr fontId="4" type="noConversion"/>
  </si>
  <si>
    <r>
      <t xml:space="preserve">색 표시부분은 수식이 연결되어 있으므로 </t>
    </r>
    <r>
      <rPr>
        <b/>
        <sz val="11.5"/>
        <rFont val="맑은 고딕"/>
        <family val="3"/>
        <charset val="129"/>
      </rPr>
      <t>자료입력 금지(오류발견 시 문의)</t>
    </r>
    <phoneticPr fontId="4" type="noConversion"/>
  </si>
  <si>
    <t>주거시설</t>
    <phoneticPr fontId="4" type="noConversion"/>
  </si>
  <si>
    <t>100점 초과 시 100점으로 통보</t>
    <phoneticPr fontId="4" type="noConversion"/>
  </si>
  <si>
    <t>총 합계(원점수)</t>
    <phoneticPr fontId="4" type="noConversion"/>
  </si>
  <si>
    <t>총 합계(최종점수)</t>
    <phoneticPr fontId="4" type="noConversion"/>
  </si>
  <si>
    <t>비상주 등급 : 특급 2점, 고급 1점</t>
    <phoneticPr fontId="4" type="noConversion"/>
  </si>
  <si>
    <t>비상주감리</t>
  </si>
  <si>
    <r>
      <t xml:space="preserve">  </t>
    </r>
    <r>
      <rPr>
        <b/>
        <sz val="11.5"/>
        <rFont val="맑은 고딕"/>
        <family val="3"/>
        <charset val="129"/>
      </rPr>
      <t xml:space="preserve"> 적용하여</t>
    </r>
    <r>
      <rPr>
        <b/>
        <sz val="11.5"/>
        <rFont val="맑은 고딕"/>
        <family val="3"/>
        <charset val="129"/>
      </rPr>
      <t xml:space="preserve"> PQ심사를 진행하고, 가격개찰 후 평가결과 확정하여 낙찰자를 결정합니다.</t>
    </r>
    <phoneticPr fontId="4" type="noConversion"/>
  </si>
  <si>
    <r>
      <t>5. 본 용역은 입찰참가자가 스스로 사업수행능력을 평가한 자기평가서</t>
    </r>
    <r>
      <rPr>
        <b/>
        <sz val="11.5"/>
        <color rgb="FFFF0000"/>
        <rFont val="맑은 고딕"/>
        <family val="3"/>
        <charset val="129"/>
      </rPr>
      <t>(온라인제출 기준)</t>
    </r>
    <r>
      <rPr>
        <b/>
        <sz val="11.5"/>
        <rFont val="맑은 고딕"/>
        <family val="3"/>
        <charset val="129"/>
      </rPr>
      <t>를</t>
    </r>
    <phoneticPr fontId="4" type="noConversion"/>
  </si>
  <si>
    <t xml:space="preserve">   1)사업수행능력평가 신청서의 순서 및 내용이 동일한 PDF 파일 1EA</t>
    <phoneticPr fontId="4" type="noConversion"/>
  </si>
  <si>
    <t xml:space="preserve">   2)업체가 작성한 사업수행능력평가 신청서의 엑셀파일(모든 시트sheet 작성하여 제출) 1EA</t>
    <phoneticPr fontId="4" type="noConversion"/>
  </si>
  <si>
    <t xml:space="preserve">   3)사업수행능력평가 신청서의 순서 및 내용이 동일한 도서 1부(입찰참가자격서류 일체 포함)</t>
    <phoneticPr fontId="4" type="noConversion"/>
  </si>
  <si>
    <r>
      <t>2</t>
    </r>
    <r>
      <rPr>
        <sz val="10"/>
        <rFont val="맑은 고딕"/>
        <family val="3"/>
        <charset val="129"/>
      </rPr>
      <t>014-01-02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</si>
  <si>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014-01-03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</si>
  <si>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014-01-04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</si>
  <si>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014-01-05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</si>
  <si>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014-01-06</t>
    </r>
    <r>
      <rPr>
        <sz val="11"/>
        <color theme="1"/>
        <rFont val="맑은 고딕"/>
        <family val="2"/>
        <charset val="129"/>
        <scheme val="minor"/>
      </rPr>
      <t/>
    </r>
  </si>
  <si>
    <t>구 분
(교육이수)</t>
    <phoneticPr fontId="4" type="noConversion"/>
  </si>
  <si>
    <t>이수인원
(A)</t>
    <phoneticPr fontId="4" type="noConversion"/>
  </si>
  <si>
    <t>평가대상인원수
(B)</t>
    <phoneticPr fontId="4" type="noConversion"/>
  </si>
  <si>
    <t>배점
(C)</t>
    <phoneticPr fontId="4" type="noConversion"/>
  </si>
  <si>
    <t>평점(업체)
(A/B)XC</t>
    <phoneticPr fontId="4" type="noConversion"/>
  </si>
  <si>
    <t>2주이상</t>
    <phoneticPr fontId="4" type="noConversion"/>
  </si>
  <si>
    <t>1주이상 2주미만</t>
    <phoneticPr fontId="4" type="noConversion"/>
  </si>
  <si>
    <t>소 계</t>
    <phoneticPr fontId="4" type="noConversion"/>
  </si>
  <si>
    <r>
      <t xml:space="preserve">최대 </t>
    </r>
    <r>
      <rPr>
        <b/>
        <sz val="11"/>
        <rFont val="맑은 고딕"/>
        <family val="3"/>
        <charset val="129"/>
      </rPr>
      <t>2</t>
    </r>
    <r>
      <rPr>
        <b/>
        <sz val="11"/>
        <rFont val="맑은 고딕"/>
        <family val="3"/>
        <charset val="129"/>
      </rPr>
      <t>점</t>
    </r>
    <phoneticPr fontId="4" type="noConversion"/>
  </si>
  <si>
    <t xml:space="preserve">   - 참여 기술자 교육수료 현황</t>
    <phoneticPr fontId="4" type="noConversion"/>
  </si>
  <si>
    <t>교육기간</t>
    <phoneticPr fontId="4" type="noConversion"/>
  </si>
  <si>
    <t>이수실적</t>
    <phoneticPr fontId="4" type="noConversion"/>
  </si>
  <si>
    <t>교육분야</t>
    <phoneticPr fontId="4" type="noConversion"/>
  </si>
  <si>
    <t>시작일</t>
    <phoneticPr fontId="4" type="noConversion"/>
  </si>
  <si>
    <t>종료일</t>
    <phoneticPr fontId="4" type="noConversion"/>
  </si>
  <si>
    <t>일자</t>
    <phoneticPr fontId="4" type="noConversion"/>
  </si>
  <si>
    <t>시간</t>
    <phoneticPr fontId="4" type="noConversion"/>
  </si>
  <si>
    <t>전기감리전문교육 기본과정</t>
  </si>
  <si>
    <t>전기감리전문교육 심화과정</t>
  </si>
  <si>
    <t>개찰일</t>
    <phoneticPr fontId="4" type="noConversion"/>
  </si>
  <si>
    <t>※ 유사용역수행실적 인정범위</t>
    <phoneticPr fontId="4" type="noConversion"/>
  </si>
  <si>
    <t>※ 참여감리원 인정범위</t>
    <phoneticPr fontId="4" type="noConversion"/>
  </si>
  <si>
    <t>: 100% 인정</t>
    <phoneticPr fontId="4" type="noConversion"/>
  </si>
  <si>
    <t>: 60% 인정</t>
    <phoneticPr fontId="4" type="noConversion"/>
  </si>
  <si>
    <t>불허</t>
  </si>
  <si>
    <t>전기2</t>
  </si>
  <si>
    <t>입찰참가자격(요구면허)</t>
    <phoneticPr fontId="4" type="noConversion"/>
  </si>
  <si>
    <t>종합감리업</t>
    <phoneticPr fontId="4" type="noConversion"/>
  </si>
  <si>
    <t>발주부서 요구사항</t>
    <phoneticPr fontId="4" type="noConversion"/>
  </si>
  <si>
    <t>종합감리업</t>
    <phoneticPr fontId="4" type="noConversion"/>
  </si>
  <si>
    <t>-</t>
    <phoneticPr fontId="4" type="noConversion"/>
  </si>
  <si>
    <t>2024-09-10</t>
    <phoneticPr fontId="4" type="noConversion"/>
  </si>
  <si>
    <t>2024-10-10</t>
    <phoneticPr fontId="4" type="noConversion"/>
  </si>
  <si>
    <t>부분상주감리</t>
  </si>
  <si>
    <r>
      <rPr>
        <b/>
        <sz val="10"/>
        <color rgb="FFFF0000"/>
        <rFont val="맑은 고딕"/>
        <family val="3"/>
        <charset val="129"/>
      </rPr>
      <t>80%</t>
    </r>
    <r>
      <rPr>
        <b/>
        <sz val="10"/>
        <color indexed="8"/>
        <rFont val="맑은 고딕"/>
        <family val="3"/>
        <charset val="129"/>
      </rPr>
      <t xml:space="preserve"> 인정경력</t>
    </r>
    <phoneticPr fontId="4" type="noConversion"/>
  </si>
  <si>
    <t>95점 이상 적격</t>
    <phoneticPr fontId="4" type="noConversion"/>
  </si>
  <si>
    <t>설계감리</t>
  </si>
  <si>
    <t>시공</t>
  </si>
  <si>
    <t>2</t>
    <phoneticPr fontId="4" type="noConversion"/>
  </si>
  <si>
    <t>입찰참가자격(보유면허)</t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</si>
  <si>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산정한 기간의 </t>
    </r>
    <r>
      <rPr>
        <b/>
        <sz val="11"/>
        <color indexed="10"/>
        <rFont val="맑은 고딕"/>
        <family val="3"/>
        <charset val="129"/>
      </rPr>
      <t>20%</t>
    </r>
    <r>
      <rPr>
        <sz val="11"/>
        <rFont val="맑은 고딕"/>
        <family val="3"/>
        <charset val="129"/>
      </rPr>
      <t xml:space="preserve"> 인정</t>
    </r>
    <r>
      <rPr>
        <b/>
        <sz val="11"/>
        <color indexed="10"/>
        <rFont val="맑은 고딕"/>
        <family val="3"/>
        <charset val="129"/>
      </rPr>
      <t>(동일기간 내 최대 5개소 경력 중복인정)</t>
    </r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</si>
  <si>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부분상주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'적용일수(O열)'의 </t>
    </r>
    <r>
      <rPr>
        <b/>
        <sz val="11"/>
        <color indexed="10"/>
        <rFont val="맑은 고딕"/>
        <family val="3"/>
        <charset val="129"/>
      </rPr>
      <t>수식 삭제 후</t>
    </r>
    <r>
      <rPr>
        <sz val="11"/>
        <rFont val="맑은 고딕"/>
        <family val="3"/>
        <charset val="129"/>
      </rPr>
      <t xml:space="preserve"> 경력확인서상의 </t>
    </r>
    <r>
      <rPr>
        <b/>
        <sz val="11"/>
        <color indexed="10"/>
        <rFont val="맑은 고딕"/>
        <family val="3"/>
        <charset val="129"/>
      </rPr>
      <t>실 참여일수를 적용일수에</t>
    </r>
    <r>
      <rPr>
        <sz val="11"/>
        <rFont val="맑은 고딕"/>
        <family val="3"/>
        <charset val="129"/>
      </rPr>
      <t xml:space="preserve"> 직접입력</t>
    </r>
    <phoneticPr fontId="4" type="noConversion"/>
  </si>
  <si>
    <t>중 복
여 부</t>
    <phoneticPr fontId="4" type="noConversion"/>
  </si>
  <si>
    <t>(☎:        직통번호  기재                )</t>
    <phoneticPr fontId="4" type="noConversion"/>
  </si>
  <si>
    <t>절대평가</t>
  </si>
  <si>
    <t>단독</t>
    <phoneticPr fontId="4" type="noConversion"/>
  </si>
  <si>
    <t xml:space="preserve">대 표 자 : </t>
    <phoneticPr fontId="4" type="noConversion"/>
  </si>
  <si>
    <t xml:space="preserve">&lt;영업정지&gt; </t>
    <phoneticPr fontId="4" type="noConversion"/>
  </si>
  <si>
    <t>- 감리업체 : 최근 1년간 영업정지 합산기간 1월마다 0.2점 감점(1월 미만 : 1월)</t>
    <phoneticPr fontId="4" type="noConversion"/>
  </si>
  <si>
    <t>- 참여감리인 : 최근 1년간 기술자격정지 기간 합산하여 3월마다 0.2점 감점(3월 미만 : 3월)</t>
    <phoneticPr fontId="4" type="noConversion"/>
  </si>
  <si>
    <t>(인)</t>
  </si>
  <si>
    <t>aaa</t>
    <phoneticPr fontId="4" type="noConversion"/>
  </si>
  <si>
    <r>
      <t xml:space="preserve">* 담당업무가 </t>
    </r>
    <r>
      <rPr>
        <b/>
        <sz val="10"/>
        <rFont val="맑은 고딕"/>
        <family val="3"/>
        <charset val="129"/>
      </rPr>
      <t>시공관리</t>
    </r>
    <r>
      <rPr>
        <sz val="10"/>
        <rFont val="맑은 고딕"/>
        <family val="3"/>
        <charset val="129"/>
      </rPr>
      <t>이면서, 직위가</t>
    </r>
    <r>
      <rPr>
        <b/>
        <sz val="10"/>
        <rFont val="맑은 고딕"/>
        <family val="3"/>
        <charset val="129"/>
      </rPr>
      <t xml:space="preserve"> '현장대리인, 현장소장, 책임기술자 및 시공관리책임자' 인 경우만</t>
    </r>
    <r>
      <rPr>
        <sz val="10"/>
        <rFont val="맑은 고딕"/>
        <family val="3"/>
        <charset val="129"/>
      </rPr>
      <t xml:space="preserve"> 시공 경력으로 인정</t>
    </r>
    <phoneticPr fontId="4" type="noConversion"/>
  </si>
  <si>
    <r>
      <t xml:space="preserve">※경력년수 </t>
    </r>
    <r>
      <rPr>
        <b/>
        <sz val="11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</si>
  <si>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r>
      <t xml:space="preserve">※경력년수 </t>
    </r>
    <r>
      <rPr>
        <b/>
        <sz val="11"/>
        <rFont val="맑은 고딕"/>
        <family val="3"/>
        <charset val="129"/>
      </rPr>
      <t>80%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</si>
  <si>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t>(나) 감리용역시행시 예상문제점 및 대책</t>
    <phoneticPr fontId="4" type="noConversion"/>
  </si>
  <si>
    <t>감리계획서
작성내용</t>
    <phoneticPr fontId="4" type="noConversion"/>
  </si>
  <si>
    <t>감리계획서 작성내용'에 관하여 상세히 작성</t>
    <phoneticPr fontId="4" type="noConversion"/>
  </si>
  <si>
    <t xml:space="preserve">★ 제본도서 제출 후 수정 및 보완불가 → 제출 전 평가방법에 대해 숙지바람. </t>
    <phoneticPr fontId="4" type="noConversion"/>
  </si>
  <si>
    <t>★ '확인사항'에 입력</t>
    <phoneticPr fontId="4" type="noConversion"/>
  </si>
  <si>
    <t>확인했음</t>
  </si>
  <si>
    <t>해당용역과 관련이 없는 내용이 포함된 경우 0점 처리함.
  Ex) 타현장 관련 내용 포함 등등</t>
    <phoneticPr fontId="4" type="noConversion"/>
  </si>
  <si>
    <r>
      <rPr>
        <b/>
        <sz val="11"/>
        <rFont val="맑은 고딕"/>
        <family val="3"/>
        <charset val="129"/>
        <scheme val="minor"/>
      </rPr>
      <t>(가) 공사관리계획</t>
    </r>
    <r>
      <rPr>
        <sz val="10"/>
        <rFont val="맑은 고딕"/>
        <family val="3"/>
        <charset val="129"/>
        <scheme val="minor"/>
      </rPr>
      <t xml:space="preserve">
 </t>
    </r>
    <r>
      <rPr>
        <sz val="11"/>
        <rFont val="맑은 고딕"/>
        <family val="3"/>
        <charset val="129"/>
        <scheme val="minor"/>
      </rPr>
      <t xml:space="preserve"> * 감리원 배치계획과 연계하여 작성
    1) 시공관리계획
    2) 품질관리계획
    3) 공정관리계획
    4) 안전관리계획</t>
    </r>
    <phoneticPr fontId="4" type="noConversion"/>
  </si>
  <si>
    <t xml:space="preserve">  ㅇ가점 및 감점(별지 제11호서식)</t>
    <phoneticPr fontId="4" type="noConversion"/>
  </si>
  <si>
    <t xml:space="preserve">  ㅇ참여감리원 평가ㆍ배치계획표(별지 제4호서식)</t>
    <phoneticPr fontId="4" type="noConversion"/>
  </si>
  <si>
    <t xml:space="preserve">  ㅇ감리원 경력확인서(한국전기기술인협회)</t>
    <phoneticPr fontId="4" type="noConversion"/>
  </si>
  <si>
    <t xml:space="preserve">  ㅇ LH준공평가결과 공문 및 평가표(별지 제5-2호서식)</t>
    <phoneticPr fontId="4" type="noConversion"/>
  </si>
  <si>
    <t xml:space="preserve">  ㅇ 공사감리용역수행현황확인서(한국전기기술인협회)</t>
    <phoneticPr fontId="4" type="noConversion"/>
  </si>
  <si>
    <t xml:space="preserve">  ㅇ 유사용역사업 수행실적(별지 제5호서식)</t>
    <phoneticPr fontId="4" type="noConversion"/>
  </si>
  <si>
    <r>
      <t xml:space="preserve">  ㅇ 감리원 업무중첩도</t>
    </r>
    <r>
      <rPr>
        <sz val="11"/>
        <rFont val="맑은 고딕 Semilight"/>
        <family val="3"/>
        <charset val="129"/>
      </rPr>
      <t>‧</t>
    </r>
    <r>
      <rPr>
        <sz val="11"/>
        <rFont val="맑은 고딕"/>
        <family val="3"/>
        <charset val="129"/>
      </rPr>
      <t>교체빈도</t>
    </r>
    <r>
      <rPr>
        <sz val="11"/>
        <rFont val="맑은 고딕 Semilight"/>
        <family val="3"/>
        <charset val="129"/>
      </rPr>
      <t>‧</t>
    </r>
    <r>
      <rPr>
        <sz val="11"/>
        <rFont val="맑은 고딕"/>
        <family val="3"/>
        <charset val="129"/>
      </rPr>
      <t>부실벌점 확인서(한국전기기술인협회)</t>
    </r>
    <phoneticPr fontId="4" type="noConversion"/>
  </si>
  <si>
    <t xml:space="preserve">  ㅇ 영업정지 등(별지 제6호서식)</t>
    <phoneticPr fontId="4" type="noConversion"/>
  </si>
  <si>
    <t xml:space="preserve">  ㅇ 재정상태 검토보고서(공인회계사 또는 세무사 확인)
</t>
    <phoneticPr fontId="4" type="noConversion"/>
  </si>
  <si>
    <t xml:space="preserve">  ㅇ 기술개발, 투자실적 및 교육실적(별지 제7호서식)</t>
    <phoneticPr fontId="4" type="noConversion"/>
  </si>
  <si>
    <t xml:space="preserve">  ㅇ 특허증, 신기술 인증서, 실용신안등록증</t>
    <phoneticPr fontId="4" type="noConversion"/>
  </si>
  <si>
    <t xml:space="preserve">  ㅇ 등록원부, 최초출원인 확인용 서류</t>
    <phoneticPr fontId="4" type="noConversion"/>
  </si>
  <si>
    <t xml:space="preserve">  </t>
    <phoneticPr fontId="4" type="noConversion"/>
  </si>
  <si>
    <t xml:space="preserve"> ㅇ 재정상태 검토보고서, 공인회계사(세무사)의 사업자등록증 사본과 공인회계사(세무사)등록증 사본 각 1부(재무제표 첨부 불필요)</t>
    <phoneticPr fontId="4" type="noConversion"/>
  </si>
  <si>
    <t>[별지 제2호서식]</t>
    <phoneticPr fontId="4" type="noConversion"/>
  </si>
  <si>
    <t>감리용역 사업수행능력평가 신청서</t>
    <phoneticPr fontId="4" type="noConversion"/>
  </si>
  <si>
    <t>지침 제3조의2 ①에 따라 PQ평가함.</t>
    <phoneticPr fontId="4" type="noConversion"/>
  </si>
  <si>
    <t xml:space="preserve">  ㅇ참여감리원의 업무중첩도(별지 제8호서식)</t>
    <phoneticPr fontId="4" type="noConversion"/>
  </si>
  <si>
    <t xml:space="preserve">  ㅇ발주자의 용역철수확인서류(계약서, 감리원배치신고서 등)</t>
    <phoneticPr fontId="4" type="noConversion"/>
  </si>
  <si>
    <t xml:space="preserve">  ㅇ공사감리용역수행사실확인서(산자부고시 별지 제4호서식)</t>
    <phoneticPr fontId="4" type="noConversion"/>
  </si>
  <si>
    <t xml:space="preserve">  ㅇ2개월 이상 공사착공 지연,공사중지 확인서(산자부고시 별지 제10호서식)</t>
    <phoneticPr fontId="4" type="noConversion"/>
  </si>
  <si>
    <t>배치기간</t>
    <phoneticPr fontId="4" type="noConversion"/>
  </si>
  <si>
    <t>시작일</t>
  </si>
  <si>
    <t>종료일</t>
  </si>
  <si>
    <t>착수일</t>
    <phoneticPr fontId="4" type="noConversion"/>
  </si>
  <si>
    <t>해당용역
배치예정일</t>
    <phoneticPr fontId="4" type="noConversion"/>
  </si>
  <si>
    <t>3개월 기준일</t>
    <phoneticPr fontId="4" type="noConversion"/>
  </si>
  <si>
    <t>3개월 내
철수사유</t>
    <phoneticPr fontId="4" type="noConversion"/>
  </si>
  <si>
    <t>용역종료</t>
    <phoneticPr fontId="4" type="noConversion"/>
  </si>
  <si>
    <t>퇴사</t>
    <phoneticPr fontId="4" type="noConversion"/>
  </si>
  <si>
    <t xml:space="preserve">※ 첨부서류 : </t>
    <phoneticPr fontId="4" type="noConversion"/>
  </si>
  <si>
    <t>※ 첨부서류 : 경력확인서 또는 교육훈련 수료증</t>
    <phoneticPr fontId="4" type="noConversion"/>
  </si>
  <si>
    <t>※ 첨부서류 :</t>
    <phoneticPr fontId="4" type="noConversion"/>
  </si>
  <si>
    <t xml:space="preserve">  ㅇ등기사항전부증명서(말소사항 포함)</t>
    <phoneticPr fontId="4" type="noConversion"/>
  </si>
  <si>
    <t xml:space="preserve">  ㅇ감리원경력확인서(한국전기기술인협회)</t>
    <phoneticPr fontId="4" type="noConversion"/>
  </si>
  <si>
    <t>* 입찰불참을 평가할 경우 입찰공고문에 별도로 명시한다.</t>
    <phoneticPr fontId="4" type="noConversion"/>
  </si>
  <si>
    <t>감점(상쇄) 
점수</t>
    <phoneticPr fontId="4" type="noConversion"/>
  </si>
  <si>
    <t>발급일자</t>
    <phoneticPr fontId="4" type="noConversion"/>
  </si>
  <si>
    <t>품질 미흡/우수 통지서
(문서번호)</t>
    <phoneticPr fontId="4" type="noConversion"/>
  </si>
  <si>
    <t xml:space="preserve"> 위 용역과 관련하여 '전기공사 감리용역 사업수행능력 평가지침'을 충분히 숙지한 후</t>
    <phoneticPr fontId="4" type="noConversion"/>
  </si>
  <si>
    <t>사업수행능력평가 서류를 신의 성실의 원칙에 따라 작성하여 붙임과 같이 제출합니다.</t>
    <phoneticPr fontId="4" type="noConversion"/>
  </si>
  <si>
    <t xml:space="preserve"> 붙  임 : 1. 입찰참가자격 관련서류(감리업등록증 사본 등) 1식.</t>
    <phoneticPr fontId="4" type="noConversion"/>
  </si>
  <si>
    <t xml:space="preserve">            2. 자기평가를 완료한 종합평가표(PDF파일, 엑셀파일 포함) 1부.</t>
    <phoneticPr fontId="4" type="noConversion"/>
  </si>
  <si>
    <t>E-Mail  :</t>
    <phoneticPr fontId="4" type="noConversion"/>
  </si>
  <si>
    <t>[별지 제3호서식]</t>
    <phoneticPr fontId="4" type="noConversion"/>
  </si>
  <si>
    <r>
      <t>자기평가서</t>
    </r>
    <r>
      <rPr>
        <sz val="12"/>
        <rFont val="맑은 고딕"/>
        <family val="3"/>
        <charset val="129"/>
      </rPr>
      <t>(해당용역이 주택건설공사인 경우)</t>
    </r>
    <phoneticPr fontId="4" type="noConversion"/>
  </si>
  <si>
    <t>평가항목</t>
    <phoneticPr fontId="4" type="noConversion"/>
  </si>
  <si>
    <t>100% 인정경력</t>
    <phoneticPr fontId="4" type="noConversion"/>
  </si>
  <si>
    <t>80% 인정경력</t>
    <phoneticPr fontId="4" type="noConversion"/>
  </si>
  <si>
    <t>경력 및 실적</t>
  </si>
  <si>
    <t>감리계획서</t>
    <phoneticPr fontId="4" type="noConversion"/>
  </si>
  <si>
    <t>감리업체</t>
    <phoneticPr fontId="4" type="noConversion"/>
  </si>
  <si>
    <r>
      <t xml:space="preserve"> 상기 자기평가서는 LH의 입찰공고문 및「전기공사 감리용역 사업수행능력평가 지침」에서 정한 제반 규정을 숙지 후 
적합하게 작성ㆍ제출했고 제출한 사업수행능력(PQ) 평가서류는 </t>
    </r>
    <r>
      <rPr>
        <b/>
        <sz val="10.5"/>
        <color indexed="8"/>
        <rFont val="맑은 고딕"/>
        <family val="3"/>
        <charset val="129"/>
      </rPr>
      <t>교체가 불가능함에 동의합니다.</t>
    </r>
    <r>
      <rPr>
        <sz val="10.5"/>
        <color indexed="8"/>
        <rFont val="맑은 고딕"/>
        <family val="3"/>
        <charset val="129"/>
      </rPr>
      <t xml:space="preserve">
 또한 신청자 자기평가점수가 위조ㆍ변조 등 부정한 서류에 의해 작성된 경우에는 관련규정에 따라 입찰참가제한 등의 불이익을 받을 수 있음을 확인합니다.</t>
    </r>
    <phoneticPr fontId="4" type="noConversion"/>
  </si>
  <si>
    <t>[별지 제9호서식]</t>
    <phoneticPr fontId="4" type="noConversion"/>
  </si>
  <si>
    <t>[별지 제8호서식]</t>
    <phoneticPr fontId="4" type="noConversion"/>
  </si>
  <si>
    <t>[별지 제7호서식]</t>
    <phoneticPr fontId="4" type="noConversion"/>
  </si>
  <si>
    <t>[별지 제11호서식]</t>
    <phoneticPr fontId="4" type="noConversion"/>
  </si>
  <si>
    <t>※ 첨부서류 : 작업계획 및 기법(별지 제10호서식)</t>
    <phoneticPr fontId="4" type="noConversion"/>
  </si>
  <si>
    <t>유사용역 인정범위(제7조 제1항의 관련)</t>
    <phoneticPr fontId="4" type="noConversion"/>
  </si>
  <si>
    <t>재정상태검토보고서</t>
    <phoneticPr fontId="4" type="noConversion"/>
  </si>
  <si>
    <t>참여감리원 평가ㆍ배치계획표</t>
  </si>
  <si>
    <t>직책</t>
  </si>
  <si>
    <t>등급</t>
  </si>
  <si>
    <t>PQ평가 참여감리원</t>
  </si>
  <si>
    <t>배치예정일</t>
  </si>
  <si>
    <t>이름</t>
  </si>
  <si>
    <t>※ 붙 임 : 감리원 보유확인서</t>
  </si>
  <si>
    <t>생년월일</t>
  </si>
  <si>
    <t>경력</t>
  </si>
  <si>
    <t>책임
감리원</t>
    <phoneticPr fontId="4" type="noConversion"/>
  </si>
  <si>
    <t>보조
감리원1</t>
    <phoneticPr fontId="4" type="noConversion"/>
  </si>
  <si>
    <t>보조
감리원2</t>
    <phoneticPr fontId="4" type="noConversion"/>
  </si>
  <si>
    <t>비상주
감리원</t>
    <phoneticPr fontId="4" type="noConversion"/>
  </si>
  <si>
    <t>LH의
요구
등급</t>
    <phoneticPr fontId="4" type="noConversion"/>
  </si>
  <si>
    <t>초급</t>
  </si>
  <si>
    <t>장보고</t>
    <phoneticPr fontId="4" type="noConversion"/>
  </si>
  <si>
    <t>세종</t>
    <phoneticPr fontId="4" type="noConversion"/>
  </si>
  <si>
    <t>유관순</t>
    <phoneticPr fontId="4" type="noConversion"/>
  </si>
  <si>
    <t>전기1</t>
    <phoneticPr fontId="4" type="noConversion"/>
  </si>
  <si>
    <t>전기2</t>
    <phoneticPr fontId="4" type="noConversion"/>
  </si>
  <si>
    <t>전기3</t>
    <phoneticPr fontId="4" type="noConversion"/>
  </si>
  <si>
    <t>※ 과업내용서, 지침안내서에 따라 배치계획표를 작성</t>
  </si>
  <si>
    <t>생년월</t>
    <phoneticPr fontId="4" type="noConversion"/>
  </si>
  <si>
    <t>75.01월</t>
    <phoneticPr fontId="4" type="noConversion"/>
  </si>
  <si>
    <t>68.05월</t>
    <phoneticPr fontId="4" type="noConversion"/>
  </si>
  <si>
    <t>65.04월</t>
    <phoneticPr fontId="4" type="noConversion"/>
  </si>
  <si>
    <t>60.12월</t>
    <phoneticPr fontId="4" type="noConversion"/>
  </si>
  <si>
    <t>* 전자조달(e-Bid)에 업무중첩도 조회목적으로 사용할 예정</t>
    <phoneticPr fontId="4" type="noConversion"/>
  </si>
  <si>
    <t>(해당용역이 주택건설공사인 경우)</t>
  </si>
  <si>
    <r>
      <t xml:space="preserve">* 입찰참여업체 및 배치예정 감리원은 입찰서류에 기재한 개인정보의 게시·공개에 동의한 것으로 간주한다.
     : </t>
    </r>
    <r>
      <rPr>
        <u/>
        <sz val="10"/>
        <color rgb="FFFFABFF"/>
        <rFont val="맑은 고딕"/>
        <family val="3"/>
        <charset val="129"/>
        <scheme val="minor"/>
      </rPr>
      <t>보라색 셀의 정보</t>
    </r>
    <r>
      <rPr>
        <b/>
        <sz val="10"/>
        <rFont val="맑은 고딕"/>
        <family val="3"/>
        <charset val="129"/>
        <scheme val="minor"/>
      </rPr>
      <t>를 개찰일~계약체결까지 입찰공고문에 안내한 경로로 게시함.</t>
    </r>
    <phoneticPr fontId="4" type="noConversion"/>
  </si>
  <si>
    <t>전기1</t>
    <phoneticPr fontId="4" type="noConversion"/>
  </si>
  <si>
    <t>전기2</t>
    <phoneticPr fontId="4" type="noConversion"/>
  </si>
  <si>
    <t>전기3</t>
    <phoneticPr fontId="4" type="noConversion"/>
  </si>
  <si>
    <t>※ 공사가 중단된 기간은 실적 인정에서 제외함
※ 실적인정 비율 시설물 구분</t>
    <phoneticPr fontId="4" type="noConversion"/>
  </si>
  <si>
    <t>공사 사업관리</t>
  </si>
  <si>
    <r>
      <t xml:space="preserve">  </t>
    </r>
    <r>
      <rPr>
        <b/>
        <sz val="11"/>
        <rFont val="맑은 고딕"/>
        <family val="3"/>
        <charset val="129"/>
      </rPr>
      <t>c. '사업관리' 경력의 경우 참여사업명으로 확인할 수 있는</t>
    </r>
    <r>
      <rPr>
        <b/>
        <sz val="11"/>
        <color rgb="FFFF0000"/>
        <rFont val="맑은 고딕"/>
        <family val="3"/>
        <charset val="129"/>
      </rPr>
      <t xml:space="preserve"> '전기공사 사업관리' 경력만 인정</t>
    </r>
    <phoneticPr fontId="4" type="noConversion"/>
  </si>
  <si>
    <r>
      <rPr>
        <b/>
        <sz val="10"/>
        <rFont val="맑은 고딕"/>
        <family val="3"/>
        <charset val="129"/>
      </rPr>
      <t xml:space="preserve"> &lt;교육실적&gt;</t>
    </r>
    <r>
      <rPr>
        <sz val="10"/>
        <rFont val="맑은 고딕"/>
        <family val="3"/>
        <charset val="129"/>
      </rPr>
      <t xml:space="preserve">
 - 2주이상 교육을 이수한 경우 : (교육이수인원/평가대상인원수)*2점
 - 1주이상 2주 미만 교육을 이수한 경우 : (교육이수인원/평가대상인원수)*1점
</t>
    </r>
    <r>
      <rPr>
        <sz val="10"/>
        <color rgb="FFFF0000"/>
        <rFont val="맑은 고딕"/>
        <family val="3"/>
        <charset val="129"/>
      </rPr>
      <t xml:space="preserve"> - 철도신호과정 불인정</t>
    </r>
    <r>
      <rPr>
        <sz val="10"/>
        <rFont val="맑은 고딕"/>
        <family val="3"/>
        <charset val="129"/>
      </rPr>
      <t xml:space="preserve">
 - </t>
    </r>
    <r>
      <rPr>
        <b/>
        <sz val="10"/>
        <rFont val="맑은 고딕"/>
        <family val="3"/>
        <charset val="129"/>
      </rPr>
      <t>수료일 기준으로 평가</t>
    </r>
    <r>
      <rPr>
        <sz val="10"/>
        <rFont val="맑은 고딕"/>
        <family val="3"/>
        <charset val="129"/>
      </rPr>
      <t>하며, 교육기간이 표시되지 않은 경우에는 불인정
 - 1주는 35시간 또는 5일로 간주
 - 전기공사감리관련 교육 및 전력기술관리법 시행규칙 제6조의 4 제1항 
   별표 1에 해당하는 교육만 인정</t>
    </r>
    <phoneticPr fontId="4" type="noConversion"/>
  </si>
  <si>
    <t>책임감리원</t>
  </si>
  <si>
    <t>보조감리원</t>
  </si>
  <si>
    <t>기술지원감리원</t>
  </si>
  <si>
    <t>- 용역 완료 시 : 용역완료 증빙서류(계약서, 감리원배치확인서 등)</t>
    <phoneticPr fontId="4" type="noConversion"/>
  </si>
  <si>
    <r>
      <rPr>
        <sz val="11"/>
        <rFont val="맑은 고딕"/>
        <family val="3"/>
        <charset val="129"/>
      </rPr>
      <t>- 용역 미완료 시 : 철수사유가 명기된 발주자 확인서류</t>
    </r>
    <phoneticPr fontId="4" type="noConversion"/>
  </si>
  <si>
    <r>
      <t>※입찰공고일 기준</t>
    </r>
    <r>
      <rPr>
        <b/>
        <sz val="11"/>
        <color indexed="10"/>
        <rFont val="맑은 고딕"/>
        <family val="3"/>
        <charset val="129"/>
      </rPr>
      <t xml:space="preserve"> 3개월 이내 타 용역에서 철수한 경우 발주자 서류 제출</t>
    </r>
    <phoneticPr fontId="4" type="noConversion"/>
  </si>
  <si>
    <r>
      <rPr>
        <sz val="11"/>
        <rFont val="맑은 고딕"/>
        <family val="3"/>
        <charset val="129"/>
      </rPr>
      <t>-</t>
    </r>
    <r>
      <rPr>
        <sz val="11"/>
        <rFont val="맑은 고딕"/>
        <family val="3"/>
        <charset val="129"/>
      </rPr>
      <t xml:space="preserve"> 세부기준 5. 업무중첩도 (4)에 해당</t>
    </r>
    <phoneticPr fontId="4" type="noConversion"/>
  </si>
  <si>
    <t>책임</t>
  </si>
  <si>
    <t>책임</t>
    <phoneticPr fontId="4" type="noConversion"/>
  </si>
  <si>
    <t>보조</t>
  </si>
  <si>
    <t>보조</t>
    <phoneticPr fontId="4" type="noConversion"/>
  </si>
  <si>
    <t>기술지원</t>
    <phoneticPr fontId="4" type="noConversion"/>
  </si>
  <si>
    <r>
      <rPr>
        <b/>
        <sz val="10"/>
        <rFont val="맑은 고딕"/>
        <family val="3"/>
        <charset val="129"/>
        <scheme val="minor"/>
      </rPr>
      <t>&lt;품질 미흡통지서&gt;</t>
    </r>
    <r>
      <rPr>
        <sz val="10"/>
        <rFont val="맑은 고딕"/>
        <family val="3"/>
        <charset val="129"/>
        <scheme val="minor"/>
      </rPr>
      <t xml:space="preserve">   
 LH에서 발급하는 품질 미흡통지서의 누계횟수에 따라 유효기간 동안 발급된 감점을 부여한다.
    - 1회당 : 1.0점 감점 부여(최대 3.0점)
    - 유효기간
       ․ 감리업체 : 발급일 기준 1년간 유효(종료일 포함)
       ․ 감 리 원 : 발급일 기준 1년간 유효(종료일 포함)</t>
    </r>
    <phoneticPr fontId="4" type="noConversion"/>
  </si>
  <si>
    <r>
      <t xml:space="preserve">     입찰공고일을 기준으로 6개월 이상 계속하여 </t>
    </r>
    <r>
      <rPr>
        <sz val="10"/>
        <color indexed="10"/>
        <rFont val="맑은 고딕"/>
        <family val="3"/>
        <charset val="129"/>
      </rPr>
      <t>해당지역(특별시․광역시․도 및 특별자치시․도)</t>
    </r>
    <r>
      <rPr>
        <sz val="10"/>
        <rFont val="맑은 고딕"/>
        <family val="3"/>
        <charset val="129"/>
      </rPr>
      <t>에 주된 사무소가 등록된 감리업체</t>
    </r>
    <phoneticPr fontId="4" type="noConversion"/>
  </si>
  <si>
    <t>[별지 제12호서식]</t>
  </si>
  <si>
    <t>감리원 참여동의서</t>
  </si>
  <si>
    <t>□ 참여동의자</t>
  </si>
  <si>
    <t>성 명</t>
  </si>
  <si>
    <t>회원번호</t>
  </si>
  <si>
    <t>해당용역</t>
  </si>
  <si>
    <t>서 명</t>
  </si>
  <si>
    <t>비 고</t>
  </si>
  <si>
    <t>상주</t>
  </si>
  <si>
    <t>감리원</t>
  </si>
  <si>
    <t>용역종료</t>
  </si>
  <si>
    <t>해당없음</t>
  </si>
  <si>
    <t>비상주감리원</t>
  </si>
  <si>
    <t>퇴사</t>
  </si>
  <si>
    <t>※ 입찰공고일 기준 3개월 이내 타 용역에서 철수한 감리원이 참여하는 경우 철수사유를 비고란에 기재</t>
  </si>
  <si>
    <t xml:space="preserve">업 체 명 : </t>
    <phoneticPr fontId="4" type="noConversion"/>
  </si>
  <si>
    <t>대 표 자 :</t>
    <phoneticPr fontId="4" type="noConversion"/>
  </si>
  <si>
    <t>감리원</t>
    <phoneticPr fontId="4" type="noConversion"/>
  </si>
  <si>
    <t>2개월
착공지연</t>
    <phoneticPr fontId="4" type="noConversion"/>
  </si>
  <si>
    <t>(인)</t>
    <phoneticPr fontId="4" type="noConversion"/>
  </si>
  <si>
    <t>[별지 제5호서식]</t>
    <phoneticPr fontId="4" type="noConversion"/>
  </si>
  <si>
    <t>[별지 제5-2호서식]</t>
    <phoneticPr fontId="4" type="noConversion"/>
  </si>
  <si>
    <r>
      <t>[별지</t>
    </r>
    <r>
      <rPr>
        <sz val="11"/>
        <rFont val="맑은 고딕"/>
        <family val="3"/>
        <charset val="129"/>
      </rPr>
      <t xml:space="preserve"> 제6호서식]</t>
    </r>
    <phoneticPr fontId="4" type="noConversion"/>
  </si>
  <si>
    <t>9.감점[-14점]</t>
    <phoneticPr fontId="4" type="noConversion"/>
  </si>
  <si>
    <t>2) 부실벌점[-5점]</t>
    <phoneticPr fontId="4" type="noConversion"/>
  </si>
  <si>
    <t>참여함을 동의하며, 해당용역 배치예정일 기준으로 상주감리원은 타 현장 상주·비상주감리원으로, 비상주감리원은 타 현장 상주·일반감리원으로 중복하여 참여하지 않음을 서약합니다.
만약 타 용역 참여사실이 확인될 경우 낙찰자 선정 제외나 계약 취소(해지)하여도 이의를 제기치 
않을 것을 서약합니다.</t>
    <phoneticPr fontId="4" type="noConversion"/>
  </si>
  <si>
    <t>[별지 제4호서식]</t>
    <phoneticPr fontId="4" type="noConversion"/>
  </si>
  <si>
    <t>소속회사</t>
    <phoneticPr fontId="4" type="noConversion"/>
  </si>
  <si>
    <r>
      <t xml:space="preserve">엑셀과 e-Bid 입력점수가 서로 일치하는지 
확인 바랍니다.
</t>
    </r>
    <r>
      <rPr>
        <b/>
        <sz val="11"/>
        <color rgb="FFFF0000"/>
        <rFont val="맑은 고딕"/>
        <family val="3"/>
        <charset val="129"/>
      </rPr>
      <t>불일치 시 e-Bid 입력점수 기준으로 평가함.</t>
    </r>
    <phoneticPr fontId="4" type="noConversion"/>
  </si>
  <si>
    <t>전기감리전문교육 기본과정</t>
    <phoneticPr fontId="4" type="noConversion"/>
  </si>
  <si>
    <t>전기감리전문교육 심화과정</t>
    <phoneticPr fontId="4" type="noConversion"/>
  </si>
  <si>
    <t>해당용역 설계금액</t>
    <phoneticPr fontId="4" type="noConversion"/>
  </si>
  <si>
    <t>해당공사 설계금액</t>
    <phoneticPr fontId="4" type="noConversion"/>
  </si>
  <si>
    <t>* 미배치감리원 : 이름에 '-' 입력</t>
    <phoneticPr fontId="4" type="noConversion"/>
  </si>
  <si>
    <t>OOOO C-1BL 아파트 전기공사 책임감리용역</t>
    <phoneticPr fontId="4" type="noConversion"/>
  </si>
  <si>
    <t>해당 주택건설공사 감리용역 개요</t>
    <phoneticPr fontId="4" type="noConversion"/>
  </si>
  <si>
    <t>해당용역
최소 요구등급</t>
    <phoneticPr fontId="4" type="noConversion"/>
  </si>
  <si>
    <t>해당용역 : 주택건설공사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</si>
</sst>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176" formatCode="0.0_ "/>
    <numFmt numFmtId="177" formatCode="0.0"/>
    <numFmt numFmtId="178" formatCode="#,##0_ "/>
    <numFmt numFmtId="179" formatCode="#,##0_);[Red]\(#,##0\)"/>
    <numFmt numFmtId="180" formatCode="0&quot;점&quot;"/>
    <numFmt numFmtId="181" formatCode="0.00_);[Red]\(0.00\)"/>
    <numFmt numFmtId="182" formatCode="0.00_ "/>
    <numFmt numFmtId="183" formatCode="0.0_);[Red]\(0.0\)"/>
    <numFmt numFmtId="184" formatCode="0_ "/>
    <numFmt numFmtId="185" formatCode="0.00_ ;[Red]\-0.00\ "/>
    <numFmt numFmtId="186" formatCode="yyyy\.mm\.dd"/>
    <numFmt numFmtId="187" formatCode="##.00\ &quot;주&quot;"/>
    <numFmt numFmtId="188" formatCode="General&quot;인&quot;"/>
    <numFmt numFmtId="189" formatCode="General&quot;이상&quot;"/>
    <numFmt numFmtId="190" formatCode="General&quot;미만&quot;"/>
    <numFmt numFmtId="191" formatCode="0&quot;이상&quot;"/>
    <numFmt numFmtId="192" formatCode="#,#00&quot;천원&quot;"/>
    <numFmt numFmtId="193" formatCode="General&quot;억&quot;"/>
    <numFmt numFmtId="194" formatCode="0.00&quot;년&quot;"/>
    <numFmt numFmtId="195" formatCode="0.00&quot;점&quot;"/>
    <numFmt numFmtId="196" formatCode="0&quot;일&quot;"/>
    <numFmt numFmtId="197" formatCode="0&quot;H&quot;"/>
    <numFmt numFmtId="198" formatCode="0_);[Red]\(0\);\-"/>
    <numFmt numFmtId="199" formatCode="0.00&quot;월&quot;"/>
    <numFmt numFmtId="200" formatCode="#,###&quot;세대&quot;"/>
    <numFmt numFmtId="201" formatCode="0&quot;년이상&quot;"/>
    <numFmt numFmtId="202" formatCode="0&quot;년미만&quot;"/>
    <numFmt numFmtId="203" formatCode="0.00\ &quot;만㎡&quot;"/>
    <numFmt numFmtId="204" formatCode="0_);[Red]\(0\)"/>
    <numFmt numFmtId="205" formatCode="#,##0.0000_ "/>
    <numFmt numFmtId="206" formatCode="0&quot;미만&quot;"/>
    <numFmt numFmtId="207" formatCode="0.0000000000_ "/>
    <numFmt numFmtId="208" formatCode="General&quot;건&quot;"/>
    <numFmt numFmtId="209" formatCode="#,##0.00_);[Red]\(#,##0.00\)"/>
    <numFmt numFmtId="210" formatCode="##&quot;주&quot;"/>
    <numFmt numFmtId="211" formatCode="0.00&quot;억&quot;"/>
    <numFmt numFmtId="212" formatCode="0.0&quot;년&quot;"/>
  </numFmts>
  <fonts count="15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1"/>
      <name val="신명조"/>
      <family val="3"/>
      <charset val="129"/>
    </font>
    <font>
      <b/>
      <sz val="13"/>
      <name val="신명조"/>
      <family val="3"/>
      <charset val="129"/>
    </font>
    <font>
      <b/>
      <sz val="12"/>
      <color indexed="10"/>
      <name val="굴림"/>
      <family val="3"/>
      <charset val="129"/>
    </font>
    <font>
      <b/>
      <sz val="11"/>
      <name val="신명조"/>
      <family val="3"/>
      <charset val="129"/>
    </font>
    <font>
      <sz val="10"/>
      <name val="신명조"/>
      <family val="3"/>
      <charset val="129"/>
    </font>
    <font>
      <b/>
      <sz val="12"/>
      <name val="돋움"/>
      <family val="3"/>
      <charset val="129"/>
    </font>
    <font>
      <b/>
      <sz val="12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b/>
      <u/>
      <sz val="20"/>
      <name val="굴림"/>
      <family val="3"/>
      <charset val="129"/>
    </font>
    <font>
      <sz val="10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sz val="9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2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.5"/>
      <name val="맑은 고딕"/>
      <family val="3"/>
      <charset val="129"/>
    </font>
    <font>
      <sz val="11"/>
      <name val="HY신명조"/>
      <family val="1"/>
      <charset val="129"/>
    </font>
    <font>
      <b/>
      <sz val="16"/>
      <name val="HY신명조"/>
      <family val="1"/>
      <charset val="129"/>
    </font>
    <font>
      <sz val="12"/>
      <name val="HY신명조"/>
      <family val="1"/>
      <charset val="129"/>
    </font>
    <font>
      <b/>
      <sz val="10"/>
      <color indexed="12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indexed="1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맑은 고딕"/>
      <family val="3"/>
      <charset val="129"/>
    </font>
    <font>
      <b/>
      <sz val="13"/>
      <name val="HY신명조"/>
      <family val="1"/>
      <charset val="129"/>
    </font>
    <font>
      <b/>
      <sz val="11"/>
      <color indexed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11.5"/>
      <name val="맑은 고딕"/>
      <family val="3"/>
      <charset val="129"/>
    </font>
    <font>
      <b/>
      <sz val="11"/>
      <color indexed="12"/>
      <name val="굴림"/>
      <family val="3"/>
      <charset val="129"/>
    </font>
    <font>
      <sz val="11.5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3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color indexed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name val="맑은 고딕"/>
      <family val="3"/>
      <charset val="129"/>
    </font>
    <font>
      <b/>
      <sz val="14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12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0"/>
      <color indexed="12"/>
      <name val="맑은 고딕"/>
      <family val="3"/>
      <charset val="129"/>
    </font>
    <font>
      <b/>
      <sz val="15"/>
      <name val="맑은 고딕"/>
      <family val="3"/>
      <charset val="129"/>
    </font>
    <font>
      <b/>
      <sz val="2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name val="HY신명조"/>
      <family val="1"/>
      <charset val="129"/>
    </font>
    <font>
      <b/>
      <sz val="11"/>
      <color indexed="30"/>
      <name val="맑은 고딕"/>
      <family val="3"/>
      <charset val="129"/>
    </font>
    <font>
      <sz val="11"/>
      <color indexed="14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1"/>
      <color indexed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indexed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indexed="10"/>
      <name val="맑은 고딕"/>
      <family val="3"/>
      <charset val="129"/>
      <scheme val="minor"/>
    </font>
    <font>
      <sz val="12"/>
      <color indexed="12"/>
      <name val="맑은 고딕"/>
      <family val="3"/>
      <charset val="129"/>
      <scheme val="minor"/>
    </font>
    <font>
      <b/>
      <sz val="11"/>
      <color indexed="12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color rgb="FFFC0000"/>
      <name val="한양신명조"/>
      <family val="3"/>
      <charset val="129"/>
    </font>
    <font>
      <b/>
      <sz val="15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FF0000"/>
      <name val="한양신명조"/>
      <family val="3"/>
      <charset val="129"/>
    </font>
    <font>
      <b/>
      <sz val="15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0"/>
      <color indexed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b/>
      <sz val="14"/>
      <color indexed="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color indexed="12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indexed="12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  <scheme val="major"/>
    </font>
    <font>
      <b/>
      <sz val="11"/>
      <color indexed="12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sz val="13"/>
      <color indexed="8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1.5"/>
      <color rgb="FFFF0000"/>
      <name val="맑은 고딕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 Semilight"/>
      <family val="3"/>
      <charset val="129"/>
    </font>
    <font>
      <sz val="10.5"/>
      <color indexed="8"/>
      <name val="맑은 고딕"/>
      <family val="3"/>
      <charset val="129"/>
    </font>
    <font>
      <b/>
      <sz val="10.5"/>
      <color indexed="8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rgb="FFFFAB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</font>
    <font>
      <b/>
      <sz val="25"/>
      <name val="맑은 고딕"/>
      <family val="3"/>
      <charset val="129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lightUp">
        <bgColor indexed="43"/>
      </patternFill>
    </fill>
    <fill>
      <patternFill patternType="solid">
        <fgColor indexed="65"/>
        <bgColor indexed="64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B7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lightUp">
        <bgColor theme="0" tint="-0.14999847407452621"/>
      </patternFill>
    </fill>
    <fill>
      <patternFill patternType="solid">
        <fgColor rgb="FFF2F2F2"/>
        <bgColor indexed="64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rgb="FFDDDDDD"/>
      </patternFill>
    </fill>
    <fill>
      <patternFill patternType="lightUp">
        <bgColor rgb="FFC0C0C0"/>
      </patternFill>
    </fill>
    <fill>
      <patternFill patternType="lightUp">
        <bgColor rgb="FFFFFF9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ABFF"/>
        <bgColor indexed="64"/>
      </patternFill>
    </fill>
    <fill>
      <patternFill patternType="lightUp">
        <bgColor rgb="FFCCFFCC"/>
      </patternFill>
    </fill>
    <fill>
      <patternFill patternType="lightUp">
        <bgColor rgb="FFCC99FF"/>
      </patternFill>
    </fill>
    <fill>
      <patternFill patternType="solid">
        <fgColor rgb="FFEBEBEB"/>
        <bgColor indexed="64"/>
      </patternFill>
    </fill>
  </fills>
  <borders count="3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8"/>
      </bottom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ck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ck">
        <color rgb="FF000000"/>
      </right>
      <top/>
      <bottom style="double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4">
    <xf numFmtId="0" fontId="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092">
    <xf numFmtId="0" fontId="0" fillId="0" borderId="0" xfId="0"/>
    <xf numFmtId="0" fontId="7" fillId="0" borderId="0" xfId="0" applyFont="1" applyAlignment="1">
      <alignment vertical="center"/>
    </xf>
    <xf numFmtId="179" fontId="0" fillId="0" borderId="0" xfId="0" applyNumberFormat="1"/>
    <xf numFmtId="0" fontId="10" fillId="0" borderId="0" xfId="0" applyFont="1" applyAlignment="1">
      <alignment vertical="center"/>
    </xf>
    <xf numFmtId="0" fontId="15" fillId="0" borderId="0" xfId="0" applyFont="1"/>
    <xf numFmtId="0" fontId="6" fillId="0" borderId="0" xfId="0" applyFont="1"/>
    <xf numFmtId="0" fontId="15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0" applyFont="1" applyFill="1"/>
    <xf numFmtId="0" fontId="16" fillId="0" borderId="0" xfId="0" applyFont="1"/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7" fillId="0" borderId="0" xfId="5" applyFont="1">
      <alignment vertical="center"/>
    </xf>
    <xf numFmtId="0" fontId="48" fillId="0" borderId="0" xfId="5" applyFont="1" applyBorder="1" applyAlignment="1">
      <alignment horizontal="center" vertical="center" wrapText="1"/>
    </xf>
    <xf numFmtId="0" fontId="49" fillId="0" borderId="9" xfId="5" applyFont="1" applyBorder="1" applyAlignment="1">
      <alignment horizontal="center" vertical="center" wrapText="1"/>
    </xf>
    <xf numFmtId="0" fontId="49" fillId="0" borderId="10" xfId="5" applyFont="1" applyBorder="1" applyAlignment="1">
      <alignment horizontal="center" vertical="center" wrapText="1"/>
    </xf>
    <xf numFmtId="0" fontId="50" fillId="0" borderId="10" xfId="5" applyFont="1" applyBorder="1" applyAlignment="1">
      <alignment horizontal="center" vertical="center" wrapText="1"/>
    </xf>
    <xf numFmtId="0" fontId="51" fillId="0" borderId="6" xfId="5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3" borderId="17" xfId="0" applyFont="1" applyFill="1" applyBorder="1" applyAlignment="1">
      <alignment horizontal="center" vertical="center" wrapText="1"/>
    </xf>
    <xf numFmtId="0" fontId="47" fillId="3" borderId="18" xfId="0" applyFont="1" applyFill="1" applyBorder="1" applyAlignment="1">
      <alignment horizontal="center" vertical="center"/>
    </xf>
    <xf numFmtId="0" fontId="47" fillId="3" borderId="0" xfId="0" applyFont="1" applyFill="1" applyAlignment="1">
      <alignment vertical="center"/>
    </xf>
    <xf numFmtId="0" fontId="47" fillId="0" borderId="0" xfId="8" applyFont="1" applyBorder="1">
      <alignment vertical="center"/>
    </xf>
    <xf numFmtId="0" fontId="3" fillId="0" borderId="0" xfId="8">
      <alignment vertical="center"/>
    </xf>
    <xf numFmtId="0" fontId="3" fillId="0" borderId="0" xfId="8" applyBorder="1">
      <alignment vertical="center"/>
    </xf>
    <xf numFmtId="0" fontId="6" fillId="0" borderId="0" xfId="8" applyFont="1" applyBorder="1">
      <alignment vertical="center"/>
    </xf>
    <xf numFmtId="49" fontId="47" fillId="0" borderId="0" xfId="8" applyNumberFormat="1" applyFont="1" applyBorder="1">
      <alignment vertical="center"/>
    </xf>
    <xf numFmtId="49" fontId="6" fillId="0" borderId="0" xfId="8" applyNumberFormat="1" applyFont="1">
      <alignment vertical="center"/>
    </xf>
    <xf numFmtId="0" fontId="6" fillId="0" borderId="0" xfId="8" applyFont="1">
      <alignment vertical="center"/>
    </xf>
    <xf numFmtId="49" fontId="53" fillId="0" borderId="0" xfId="8" applyNumberFormat="1" applyFont="1" applyBorder="1">
      <alignment vertical="center"/>
    </xf>
    <xf numFmtId="49" fontId="54" fillId="0" borderId="0" xfId="8" applyNumberFormat="1" applyFont="1" applyAlignment="1">
      <alignment vertical="center"/>
    </xf>
    <xf numFmtId="0" fontId="54" fillId="0" borderId="0" xfId="8" applyFont="1" applyAlignment="1">
      <alignment vertical="center"/>
    </xf>
    <xf numFmtId="0" fontId="13" fillId="0" borderId="0" xfId="8" applyFont="1" applyBorder="1">
      <alignment vertical="center"/>
    </xf>
    <xf numFmtId="49" fontId="55" fillId="0" borderId="0" xfId="8" applyNumberFormat="1" applyFont="1" applyBorder="1">
      <alignment vertical="center"/>
    </xf>
    <xf numFmtId="49" fontId="55" fillId="0" borderId="0" xfId="8" applyNumberFormat="1" applyFont="1" applyFill="1" applyBorder="1">
      <alignment vertical="center"/>
    </xf>
    <xf numFmtId="49" fontId="5" fillId="0" borderId="0" xfId="8" applyNumberFormat="1" applyFont="1">
      <alignment vertical="center"/>
    </xf>
    <xf numFmtId="49" fontId="56" fillId="3" borderId="6" xfId="8" applyNumberFormat="1" applyFont="1" applyFill="1" applyBorder="1" applyAlignment="1">
      <alignment horizontal="center" vertical="center"/>
    </xf>
    <xf numFmtId="0" fontId="56" fillId="3" borderId="6" xfId="8" applyFont="1" applyFill="1" applyBorder="1" applyAlignment="1">
      <alignment horizontal="center" vertical="center"/>
    </xf>
    <xf numFmtId="0" fontId="5" fillId="0" borderId="0" xfId="8" applyFont="1">
      <alignment vertical="center"/>
    </xf>
    <xf numFmtId="0" fontId="5" fillId="0" borderId="0" xfId="8" applyFont="1" applyBorder="1">
      <alignment vertical="center"/>
    </xf>
    <xf numFmtId="0" fontId="55" fillId="0" borderId="0" xfId="8" applyFont="1" applyBorder="1">
      <alignment vertical="center"/>
    </xf>
    <xf numFmtId="0" fontId="7" fillId="0" borderId="0" xfId="8" applyFont="1">
      <alignment vertical="center"/>
    </xf>
    <xf numFmtId="49" fontId="13" fillId="0" borderId="0" xfId="8" applyNumberFormat="1" applyFont="1">
      <alignment vertical="center"/>
    </xf>
    <xf numFmtId="49" fontId="58" fillId="0" borderId="0" xfId="8" applyNumberFormat="1" applyFont="1" applyBorder="1">
      <alignment vertical="center"/>
    </xf>
    <xf numFmtId="49" fontId="15" fillId="0" borderId="0" xfId="8" applyNumberFormat="1" applyFont="1">
      <alignment vertical="center"/>
    </xf>
    <xf numFmtId="0" fontId="9" fillId="0" borderId="0" xfId="8" applyFont="1" applyBorder="1">
      <alignment vertical="center"/>
    </xf>
    <xf numFmtId="0" fontId="53" fillId="0" borderId="0" xfId="8" applyFont="1" applyBorder="1">
      <alignment vertical="center"/>
    </xf>
    <xf numFmtId="0" fontId="13" fillId="0" borderId="0" xfId="8" applyFont="1">
      <alignment vertical="center"/>
    </xf>
    <xf numFmtId="0" fontId="2" fillId="0" borderId="0" xfId="8" applyFont="1">
      <alignment vertical="center"/>
    </xf>
    <xf numFmtId="0" fontId="15" fillId="0" borderId="0" xfId="8" applyFont="1">
      <alignment vertical="center"/>
    </xf>
    <xf numFmtId="49" fontId="47" fillId="0" borderId="6" xfId="8" applyNumberFormat="1" applyFont="1" applyBorder="1" applyAlignment="1">
      <alignment horizontal="center" vertical="center"/>
    </xf>
    <xf numFmtId="0" fontId="57" fillId="0" borderId="0" xfId="8" applyFont="1" applyBorder="1">
      <alignment vertical="center"/>
    </xf>
    <xf numFmtId="0" fontId="59" fillId="0" borderId="0" xfId="8" applyFont="1" applyBorder="1">
      <alignment vertical="center"/>
    </xf>
    <xf numFmtId="0" fontId="21" fillId="0" borderId="0" xfId="8" applyFont="1" applyBorder="1">
      <alignment vertical="center"/>
    </xf>
    <xf numFmtId="0" fontId="53" fillId="0" borderId="0" xfId="0" applyNumberFormat="1" applyFont="1" applyBorder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2" fillId="0" borderId="0" xfId="0" applyFont="1"/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 applyBorder="1" applyAlignment="1">
      <alignment vertical="center" wrapText="1"/>
    </xf>
    <xf numFmtId="182" fontId="62" fillId="4" borderId="19" xfId="0" applyNumberFormat="1" applyFont="1" applyFill="1" applyBorder="1" applyAlignment="1">
      <alignment horizontal="center" vertical="center" wrapText="1"/>
    </xf>
    <xf numFmtId="0" fontId="18" fillId="0" borderId="0" xfId="8" applyFont="1" applyBorder="1" applyAlignment="1">
      <alignment horizontal="left" vertical="center"/>
    </xf>
    <xf numFmtId="0" fontId="35" fillId="0" borderId="20" xfId="8" applyFont="1" applyBorder="1">
      <alignment vertical="center"/>
    </xf>
    <xf numFmtId="0" fontId="36" fillId="0" borderId="21" xfId="8" applyFont="1" applyBorder="1">
      <alignment vertical="center"/>
    </xf>
    <xf numFmtId="0" fontId="57" fillId="0" borderId="6" xfId="8" applyFont="1" applyBorder="1">
      <alignment vertical="center"/>
    </xf>
    <xf numFmtId="0" fontId="18" fillId="0" borderId="22" xfId="8" applyFont="1" applyBorder="1">
      <alignment vertical="center"/>
    </xf>
    <xf numFmtId="49" fontId="5" fillId="5" borderId="0" xfId="0" applyNumberFormat="1" applyFont="1" applyFill="1" applyAlignment="1">
      <alignment vertical="center"/>
    </xf>
    <xf numFmtId="49" fontId="6" fillId="5" borderId="0" xfId="0" applyNumberFormat="1" applyFont="1" applyFill="1" applyAlignment="1">
      <alignment vertical="center"/>
    </xf>
    <xf numFmtId="49" fontId="5" fillId="5" borderId="0" xfId="0" applyNumberFormat="1" applyFont="1" applyFill="1" applyAlignment="1">
      <alignment vertical="center" wrapText="1"/>
    </xf>
    <xf numFmtId="0" fontId="0" fillId="5" borderId="0" xfId="0" applyFont="1" applyFill="1" applyAlignment="1">
      <alignment vertical="center"/>
    </xf>
    <xf numFmtId="0" fontId="47" fillId="5" borderId="0" xfId="8" applyFont="1" applyFill="1" applyBorder="1">
      <alignment vertical="center"/>
    </xf>
    <xf numFmtId="49" fontId="57" fillId="6" borderId="6" xfId="0" applyNumberFormat="1" applyFont="1" applyFill="1" applyBorder="1" applyAlignment="1">
      <alignment horizontal="center" vertical="center" shrinkToFit="1"/>
    </xf>
    <xf numFmtId="49" fontId="57" fillId="6" borderId="23" xfId="0" applyNumberFormat="1" applyFont="1" applyFill="1" applyBorder="1" applyAlignment="1">
      <alignment horizontal="center" vertical="center" shrinkToFit="1"/>
    </xf>
    <xf numFmtId="49" fontId="3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49" fontId="55" fillId="0" borderId="0" xfId="0" applyNumberFormat="1" applyFont="1" applyFill="1" applyAlignment="1">
      <alignment vertical="center"/>
    </xf>
    <xf numFmtId="49" fontId="55" fillId="0" borderId="0" xfId="0" applyNumberFormat="1" applyFont="1" applyFill="1" applyAlignment="1">
      <alignment horizontal="left" vertical="center" wrapText="1"/>
    </xf>
    <xf numFmtId="49" fontId="55" fillId="0" borderId="0" xfId="0" applyNumberFormat="1" applyFont="1" applyFill="1" applyAlignment="1">
      <alignment vertical="center" wrapText="1"/>
    </xf>
    <xf numFmtId="0" fontId="57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7" fillId="0" borderId="0" xfId="9" applyFont="1">
      <alignment vertical="center"/>
    </xf>
    <xf numFmtId="0" fontId="47" fillId="5" borderId="0" xfId="9" applyFont="1" applyFill="1">
      <alignment vertical="center"/>
    </xf>
    <xf numFmtId="0" fontId="68" fillId="0" borderId="0" xfId="9" applyFont="1">
      <alignment vertical="center"/>
    </xf>
    <xf numFmtId="0" fontId="68" fillId="5" borderId="0" xfId="9" applyFont="1" applyFill="1">
      <alignment vertical="center"/>
    </xf>
    <xf numFmtId="0" fontId="56" fillId="0" borderId="0" xfId="9" applyFont="1">
      <alignment vertical="center"/>
    </xf>
    <xf numFmtId="186" fontId="56" fillId="5" borderId="0" xfId="9" applyNumberFormat="1" applyFont="1" applyFill="1" applyAlignment="1">
      <alignment horizontal="center" vertical="center"/>
    </xf>
    <xf numFmtId="0" fontId="70" fillId="5" borderId="0" xfId="9" applyFont="1" applyFill="1" applyBorder="1" applyAlignment="1">
      <alignment horizontal="center" vertical="center" wrapText="1"/>
    </xf>
    <xf numFmtId="9" fontId="57" fillId="4" borderId="6" xfId="2" applyFont="1" applyFill="1" applyBorder="1" applyAlignment="1">
      <alignment horizontal="center" vertical="center"/>
    </xf>
    <xf numFmtId="184" fontId="57" fillId="6" borderId="6" xfId="9" applyNumberFormat="1" applyFont="1" applyFill="1" applyBorder="1" applyAlignment="1">
      <alignment horizontal="center" vertical="center"/>
    </xf>
    <xf numFmtId="0" fontId="60" fillId="5" borderId="0" xfId="9" applyFont="1" applyFill="1" applyBorder="1" applyAlignment="1">
      <alignment horizontal="center" vertical="center"/>
    </xf>
    <xf numFmtId="183" fontId="60" fillId="5" borderId="0" xfId="9" applyNumberFormat="1" applyFont="1" applyFill="1" applyBorder="1" applyAlignment="1">
      <alignment horizontal="center" vertical="center"/>
    </xf>
    <xf numFmtId="0" fontId="68" fillId="5" borderId="0" xfId="9" applyFont="1" applyFill="1" applyAlignment="1">
      <alignment horizontal="left" vertical="center"/>
    </xf>
    <xf numFmtId="0" fontId="56" fillId="5" borderId="0" xfId="9" applyFont="1" applyFill="1" applyAlignment="1">
      <alignment horizontal="right" vertical="center"/>
    </xf>
    <xf numFmtId="0" fontId="57" fillId="0" borderId="0" xfId="9" applyFont="1" applyAlignment="1">
      <alignment horizontal="right"/>
    </xf>
    <xf numFmtId="0" fontId="57" fillId="0" borderId="0" xfId="9" applyFont="1">
      <alignment vertical="center"/>
    </xf>
    <xf numFmtId="0" fontId="70" fillId="5" borderId="0" xfId="9" applyFont="1" applyFill="1" applyBorder="1" applyAlignment="1">
      <alignment horizontal="center" vertical="center"/>
    </xf>
    <xf numFmtId="186" fontId="69" fillId="0" borderId="0" xfId="9" applyNumberFormat="1" applyFont="1" applyAlignment="1">
      <alignment horizontal="right" vertical="center"/>
    </xf>
    <xf numFmtId="14" fontId="69" fillId="0" borderId="0" xfId="9" applyNumberFormat="1" applyFont="1" applyAlignment="1">
      <alignment horizontal="right" vertical="center"/>
    </xf>
    <xf numFmtId="0" fontId="57" fillId="5" borderId="0" xfId="9" applyFont="1" applyFill="1" applyAlignment="1">
      <alignment horizontal="left" vertical="center"/>
    </xf>
    <xf numFmtId="49" fontId="57" fillId="6" borderId="25" xfId="0" applyNumberFormat="1" applyFont="1" applyFill="1" applyBorder="1" applyAlignment="1">
      <alignment horizontal="center" vertical="center" wrapText="1" shrinkToFit="1"/>
    </xf>
    <xf numFmtId="49" fontId="57" fillId="6" borderId="25" xfId="0" applyNumberFormat="1" applyFont="1" applyFill="1" applyBorder="1" applyAlignment="1">
      <alignment horizontal="center" vertical="center" shrinkToFit="1"/>
    </xf>
    <xf numFmtId="49" fontId="57" fillId="6" borderId="26" xfId="0" applyNumberFormat="1" applyFont="1" applyFill="1" applyBorder="1" applyAlignment="1">
      <alignment horizontal="center" vertical="center" shrinkToFit="1"/>
    </xf>
    <xf numFmtId="0" fontId="56" fillId="0" borderId="24" xfId="8" applyFont="1" applyBorder="1" applyAlignment="1">
      <alignment horizontal="left" vertical="center"/>
    </xf>
    <xf numFmtId="0" fontId="47" fillId="0" borderId="0" xfId="0" applyFont="1"/>
    <xf numFmtId="49" fontId="55" fillId="0" borderId="28" xfId="0" applyNumberFormat="1" applyFont="1" applyBorder="1" applyAlignment="1">
      <alignment vertical="center"/>
    </xf>
    <xf numFmtId="0" fontId="47" fillId="0" borderId="29" xfId="0" applyFont="1" applyBorder="1"/>
    <xf numFmtId="0" fontId="60" fillId="7" borderId="2" xfId="0" applyFont="1" applyFill="1" applyBorder="1" applyAlignment="1">
      <alignment horizontal="center" vertical="center" wrapText="1"/>
    </xf>
    <xf numFmtId="189" fontId="47" fillId="4" borderId="4" xfId="0" applyNumberFormat="1" applyFont="1" applyFill="1" applyBorder="1" applyAlignment="1">
      <alignment horizontal="center" vertical="center"/>
    </xf>
    <xf numFmtId="191" fontId="47" fillId="4" borderId="4" xfId="3" applyNumberFormat="1" applyFont="1" applyFill="1" applyBorder="1" applyAlignment="1">
      <alignment horizontal="center" vertical="center" wrapText="1"/>
    </xf>
    <xf numFmtId="190" fontId="47" fillId="4" borderId="4" xfId="0" applyNumberFormat="1" applyFont="1" applyFill="1" applyBorder="1" applyAlignment="1">
      <alignment horizontal="center" vertical="center"/>
    </xf>
    <xf numFmtId="191" fontId="47" fillId="4" borderId="30" xfId="0" applyNumberFormat="1" applyFont="1" applyFill="1" applyBorder="1" applyAlignment="1">
      <alignment horizontal="center" vertical="center"/>
    </xf>
    <xf numFmtId="0" fontId="47" fillId="0" borderId="6" xfId="8" applyFont="1" applyBorder="1" applyAlignment="1">
      <alignment horizontal="center" vertical="center"/>
    </xf>
    <xf numFmtId="192" fontId="57" fillId="4" borderId="6" xfId="4" applyNumberFormat="1" applyFont="1" applyFill="1" applyBorder="1" applyAlignment="1">
      <alignment horizontal="right" vertical="center"/>
    </xf>
    <xf numFmtId="192" fontId="57" fillId="6" borderId="25" xfId="4" applyNumberFormat="1" applyFont="1" applyFill="1" applyBorder="1" applyAlignment="1">
      <alignment horizontal="right" vertical="center" wrapText="1"/>
    </xf>
    <xf numFmtId="192" fontId="57" fillId="6" borderId="31" xfId="4" applyNumberFormat="1" applyFont="1" applyFill="1" applyBorder="1" applyAlignment="1">
      <alignment horizontal="right" vertical="center" wrapText="1"/>
    </xf>
    <xf numFmtId="0" fontId="57" fillId="0" borderId="21" xfId="8" applyFont="1" applyBorder="1">
      <alignment vertical="center"/>
    </xf>
    <xf numFmtId="0" fontId="59" fillId="0" borderId="0" xfId="0" applyFont="1"/>
    <xf numFmtId="0" fontId="59" fillId="0" borderId="0" xfId="0" applyFont="1" applyAlignment="1">
      <alignment horizontal="center"/>
    </xf>
    <xf numFmtId="2" fontId="59" fillId="0" borderId="0" xfId="0" applyNumberFormat="1" applyFont="1"/>
    <xf numFmtId="0" fontId="61" fillId="0" borderId="0" xfId="0" applyFont="1" applyAlignment="1">
      <alignment horizontal="left" vertical="center"/>
    </xf>
    <xf numFmtId="0" fontId="57" fillId="0" borderId="0" xfId="0" quotePrefix="1" applyFont="1" applyBorder="1" applyAlignment="1">
      <alignment vertical="center" wrapText="1"/>
    </xf>
    <xf numFmtId="0" fontId="57" fillId="0" borderId="0" xfId="0" quotePrefix="1" applyFont="1" applyBorder="1" applyAlignment="1">
      <alignment vertical="center"/>
    </xf>
    <xf numFmtId="0" fontId="61" fillId="0" borderId="0" xfId="0" applyFont="1"/>
    <xf numFmtId="0" fontId="56" fillId="0" borderId="0" xfId="0" applyFont="1"/>
    <xf numFmtId="179" fontId="56" fillId="0" borderId="0" xfId="0" applyNumberFormat="1" applyFont="1" applyAlignment="1">
      <alignment horizontal="left"/>
    </xf>
    <xf numFmtId="0" fontId="56" fillId="0" borderId="0" xfId="0" applyFont="1" applyAlignment="1">
      <alignment vertical="center"/>
    </xf>
    <xf numFmtId="0" fontId="47" fillId="0" borderId="0" xfId="11" applyFont="1">
      <alignment vertical="center"/>
    </xf>
    <xf numFmtId="0" fontId="47" fillId="0" borderId="0" xfId="11" applyFont="1" applyAlignment="1">
      <alignment horizontal="center" vertical="center"/>
    </xf>
    <xf numFmtId="0" fontId="68" fillId="0" borderId="0" xfId="11" applyFont="1">
      <alignment vertical="center"/>
    </xf>
    <xf numFmtId="186" fontId="56" fillId="5" borderId="0" xfId="11" applyNumberFormat="1" applyFont="1" applyFill="1" applyBorder="1" applyAlignment="1">
      <alignment horizontal="left" vertical="center"/>
    </xf>
    <xf numFmtId="0" fontId="68" fillId="0" borderId="0" xfId="11" applyFont="1" applyAlignment="1">
      <alignment horizontal="center" vertical="center"/>
    </xf>
    <xf numFmtId="0" fontId="56" fillId="0" borderId="0" xfId="11" applyFont="1">
      <alignment vertical="center"/>
    </xf>
    <xf numFmtId="0" fontId="69" fillId="0" borderId="0" xfId="11" applyFont="1" applyAlignment="1">
      <alignment vertical="center"/>
    </xf>
    <xf numFmtId="186" fontId="69" fillId="0" borderId="0" xfId="11" applyNumberFormat="1" applyFont="1" applyAlignment="1">
      <alignment horizontal="right" vertical="center"/>
    </xf>
    <xf numFmtId="14" fontId="69" fillId="0" borderId="0" xfId="11" applyNumberFormat="1" applyFont="1" applyAlignment="1">
      <alignment horizontal="center" vertical="center"/>
    </xf>
    <xf numFmtId="14" fontId="69" fillId="0" borderId="0" xfId="11" applyNumberFormat="1" applyFont="1">
      <alignment vertical="center"/>
    </xf>
    <xf numFmtId="0" fontId="56" fillId="0" borderId="0" xfId="11" applyFont="1" applyAlignment="1">
      <alignment horizontal="center" vertical="center"/>
    </xf>
    <xf numFmtId="0" fontId="57" fillId="0" borderId="0" xfId="11" quotePrefix="1" applyFont="1" applyAlignment="1">
      <alignment vertical="center"/>
    </xf>
    <xf numFmtId="14" fontId="57" fillId="6" borderId="30" xfId="11" applyNumberFormat="1" applyFont="1" applyFill="1" applyBorder="1" applyAlignment="1">
      <alignment horizontal="center" vertical="center"/>
    </xf>
    <xf numFmtId="0" fontId="57" fillId="0" borderId="0" xfId="11" quotePrefix="1" applyFont="1" applyAlignment="1">
      <alignment horizontal="left" vertical="top"/>
    </xf>
    <xf numFmtId="14" fontId="57" fillId="6" borderId="25" xfId="11" applyNumberFormat="1" applyFont="1" applyFill="1" applyBorder="1" applyAlignment="1">
      <alignment horizontal="center" vertical="center"/>
    </xf>
    <xf numFmtId="182" fontId="47" fillId="0" borderId="0" xfId="11" applyNumberFormat="1" applyFont="1" applyAlignment="1">
      <alignment horizontal="center" vertical="center"/>
    </xf>
    <xf numFmtId="14" fontId="57" fillId="6" borderId="6" xfId="11" applyNumberFormat="1" applyFont="1" applyFill="1" applyBorder="1" applyAlignment="1">
      <alignment horizontal="center" vertical="center"/>
    </xf>
    <xf numFmtId="14" fontId="57" fillId="6" borderId="4" xfId="11" applyNumberFormat="1" applyFont="1" applyFill="1" applyBorder="1" applyAlignment="1">
      <alignment horizontal="center" vertical="center"/>
    </xf>
    <xf numFmtId="0" fontId="56" fillId="5" borderId="32" xfId="11" applyFont="1" applyFill="1" applyBorder="1" applyAlignment="1">
      <alignment horizontal="center" vertical="center"/>
    </xf>
    <xf numFmtId="177" fontId="56" fillId="4" borderId="33" xfId="11" applyNumberFormat="1" applyFont="1" applyFill="1" applyBorder="1" applyAlignment="1">
      <alignment horizontal="center" vertical="center"/>
    </xf>
    <xf numFmtId="0" fontId="47" fillId="0" borderId="0" xfId="11" applyFont="1" applyAlignment="1">
      <alignment vertical="center"/>
    </xf>
    <xf numFmtId="0" fontId="57" fillId="0" borderId="0" xfId="11" applyFont="1" applyAlignment="1">
      <alignment vertical="center"/>
    </xf>
    <xf numFmtId="0" fontId="59" fillId="0" borderId="0" xfId="11" applyFont="1" applyAlignment="1">
      <alignment vertical="center"/>
    </xf>
    <xf numFmtId="0" fontId="11" fillId="0" borderId="0" xfId="11" applyFont="1">
      <alignment vertical="center"/>
    </xf>
    <xf numFmtId="14" fontId="57" fillId="6" borderId="34" xfId="11" applyNumberFormat="1" applyFont="1" applyFill="1" applyBorder="1" applyAlignment="1">
      <alignment horizontal="center" vertical="center"/>
    </xf>
    <xf numFmtId="14" fontId="57" fillId="6" borderId="23" xfId="11" applyNumberFormat="1" applyFont="1" applyFill="1" applyBorder="1" applyAlignment="1">
      <alignment horizontal="center" vertical="center"/>
    </xf>
    <xf numFmtId="182" fontId="47" fillId="0" borderId="0" xfId="0" applyNumberFormat="1" applyFont="1" applyAlignment="1">
      <alignment vertical="center"/>
    </xf>
    <xf numFmtId="182" fontId="56" fillId="0" borderId="0" xfId="0" applyNumberFormat="1" applyFont="1" applyAlignment="1">
      <alignment vertical="center"/>
    </xf>
    <xf numFmtId="0" fontId="47" fillId="0" borderId="0" xfId="0" quotePrefix="1" applyFont="1" applyAlignment="1">
      <alignment vertical="center"/>
    </xf>
    <xf numFmtId="0" fontId="60" fillId="7" borderId="37" xfId="0" applyFont="1" applyFill="1" applyBorder="1" applyAlignment="1">
      <alignment horizontal="center" vertical="center"/>
    </xf>
    <xf numFmtId="2" fontId="57" fillId="4" borderId="6" xfId="11" applyNumberFormat="1" applyFont="1" applyFill="1" applyBorder="1" applyAlignment="1">
      <alignment horizontal="center" vertical="center" wrapText="1"/>
    </xf>
    <xf numFmtId="0" fontId="60" fillId="7" borderId="18" xfId="0" applyFont="1" applyFill="1" applyBorder="1" applyAlignment="1">
      <alignment horizontal="center" vertical="center" wrapText="1"/>
    </xf>
    <xf numFmtId="2" fontId="69" fillId="5" borderId="6" xfId="11" applyNumberFormat="1" applyFont="1" applyFill="1" applyBorder="1" applyAlignment="1">
      <alignment horizontal="center" vertical="center"/>
    </xf>
    <xf numFmtId="9" fontId="57" fillId="6" borderId="6" xfId="1" applyFont="1" applyFill="1" applyBorder="1" applyAlignment="1">
      <alignment horizontal="center" vertical="center" wrapText="1"/>
    </xf>
    <xf numFmtId="41" fontId="47" fillId="0" borderId="0" xfId="3" applyFont="1" applyAlignment="1">
      <alignment vertical="center"/>
    </xf>
    <xf numFmtId="41" fontId="47" fillId="0" borderId="0" xfId="3" applyFont="1" applyAlignment="1">
      <alignment horizontal="center" vertical="center"/>
    </xf>
    <xf numFmtId="14" fontId="57" fillId="4" borderId="38" xfId="0" applyNumberFormat="1" applyFont="1" applyFill="1" applyBorder="1" applyAlignment="1">
      <alignment horizontal="center" vertical="center"/>
    </xf>
    <xf numFmtId="14" fontId="57" fillId="4" borderId="39" xfId="0" applyNumberFormat="1" applyFont="1" applyFill="1" applyBorder="1" applyAlignment="1">
      <alignment horizontal="center" vertical="center"/>
    </xf>
    <xf numFmtId="14" fontId="57" fillId="4" borderId="37" xfId="0" applyNumberFormat="1" applyFont="1" applyFill="1" applyBorder="1" applyAlignment="1">
      <alignment horizontal="center" vertical="center"/>
    </xf>
    <xf numFmtId="179" fontId="56" fillId="13" borderId="18" xfId="0" applyNumberFormat="1" applyFont="1" applyFill="1" applyBorder="1" applyAlignment="1">
      <alignment horizontal="center" vertical="center"/>
    </xf>
    <xf numFmtId="0" fontId="42" fillId="0" borderId="0" xfId="9" applyFont="1" applyAlignment="1">
      <alignment horizontal="left" vertical="center"/>
    </xf>
    <xf numFmtId="0" fontId="81" fillId="0" borderId="0" xfId="0" applyFont="1" applyAlignment="1">
      <alignment vertical="center"/>
    </xf>
    <xf numFmtId="0" fontId="56" fillId="13" borderId="40" xfId="11" applyFont="1" applyFill="1" applyBorder="1" applyAlignment="1">
      <alignment horizontal="center" vertical="center"/>
    </xf>
    <xf numFmtId="0" fontId="56" fillId="13" borderId="41" xfId="11" applyFont="1" applyFill="1" applyBorder="1" applyAlignment="1">
      <alignment horizontal="center" vertical="center"/>
    </xf>
    <xf numFmtId="0" fontId="57" fillId="6" borderId="3" xfId="9" applyFont="1" applyFill="1" applyBorder="1" applyAlignment="1">
      <alignment horizontal="center" vertical="center" shrinkToFit="1"/>
    </xf>
    <xf numFmtId="0" fontId="57" fillId="4" borderId="4" xfId="9" applyNumberFormat="1" applyFont="1" applyFill="1" applyBorder="1" applyAlignment="1">
      <alignment horizontal="center" vertical="center" wrapText="1"/>
    </xf>
    <xf numFmtId="9" fontId="57" fillId="4" borderId="4" xfId="2" applyFont="1" applyFill="1" applyBorder="1" applyAlignment="1">
      <alignment horizontal="center" vertical="center"/>
    </xf>
    <xf numFmtId="184" fontId="57" fillId="6" borderId="4" xfId="9" applyNumberFormat="1" applyFont="1" applyFill="1" applyBorder="1" applyAlignment="1">
      <alignment horizontal="center" vertical="center"/>
    </xf>
    <xf numFmtId="183" fontId="71" fillId="4" borderId="4" xfId="9" applyNumberFormat="1" applyFont="1" applyFill="1" applyBorder="1" applyAlignment="1">
      <alignment horizontal="center" vertical="center"/>
    </xf>
    <xf numFmtId="0" fontId="56" fillId="13" borderId="1" xfId="9" applyFont="1" applyFill="1" applyBorder="1" applyAlignment="1">
      <alignment horizontal="center" vertical="center"/>
    </xf>
    <xf numFmtId="0" fontId="56" fillId="13" borderId="2" xfId="9" applyFont="1" applyFill="1" applyBorder="1" applyAlignment="1">
      <alignment horizontal="center" vertical="center" wrapText="1"/>
    </xf>
    <xf numFmtId="0" fontId="45" fillId="13" borderId="2" xfId="9" applyFont="1" applyFill="1" applyBorder="1" applyAlignment="1">
      <alignment horizontal="center" vertical="center" wrapText="1"/>
    </xf>
    <xf numFmtId="0" fontId="69" fillId="13" borderId="41" xfId="9" applyFont="1" applyFill="1" applyBorder="1" applyAlignment="1">
      <alignment horizontal="center" vertical="center" wrapText="1"/>
    </xf>
    <xf numFmtId="176" fontId="82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7" fillId="0" borderId="0" xfId="0" applyFont="1" applyBorder="1" applyAlignment="1">
      <alignment vertical="center" wrapText="1"/>
    </xf>
    <xf numFmtId="179" fontId="87" fillId="0" borderId="0" xfId="0" applyNumberFormat="1" applyFont="1" applyBorder="1" applyAlignment="1">
      <alignment vertical="center"/>
    </xf>
    <xf numFmtId="0" fontId="87" fillId="0" borderId="0" xfId="0" applyFont="1" applyAlignment="1">
      <alignment vertical="center" wrapText="1"/>
    </xf>
    <xf numFmtId="0" fontId="88" fillId="14" borderId="6" xfId="0" applyFont="1" applyFill="1" applyBorder="1" applyAlignment="1">
      <alignment horizontal="center" vertical="center" wrapText="1"/>
    </xf>
    <xf numFmtId="0" fontId="88" fillId="0" borderId="4" xfId="0" applyFont="1" applyBorder="1" applyAlignment="1">
      <alignment horizontal="center" vertical="center" wrapText="1"/>
    </xf>
    <xf numFmtId="0" fontId="89" fillId="0" borderId="0" xfId="0" applyFont="1" applyAlignment="1">
      <alignment vertical="center"/>
    </xf>
    <xf numFmtId="176" fontId="90" fillId="15" borderId="39" xfId="0" applyNumberFormat="1" applyFont="1" applyFill="1" applyBorder="1" applyAlignment="1">
      <alignment horizontal="center" vertical="center" wrapText="1"/>
    </xf>
    <xf numFmtId="0" fontId="91" fillId="0" borderId="0" xfId="0" applyFont="1" applyAlignment="1">
      <alignment vertical="center"/>
    </xf>
    <xf numFmtId="0" fontId="91" fillId="0" borderId="0" xfId="0" applyFont="1" applyBorder="1" applyAlignment="1">
      <alignment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9" fillId="0" borderId="0" xfId="0" applyFont="1" applyAlignment="1">
      <alignment vertical="top"/>
    </xf>
    <xf numFmtId="0" fontId="93" fillId="0" borderId="0" xfId="0" applyFont="1" applyAlignment="1">
      <alignment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81" fillId="0" borderId="0" xfId="0" applyFont="1"/>
    <xf numFmtId="0" fontId="96" fillId="0" borderId="0" xfId="0" applyFont="1" applyAlignment="1">
      <alignment vertical="center"/>
    </xf>
    <xf numFmtId="0" fontId="80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16" borderId="6" xfId="0" applyFont="1" applyFill="1" applyBorder="1" applyAlignment="1">
      <alignment horizontal="center" vertical="center" wrapText="1"/>
    </xf>
    <xf numFmtId="0" fontId="88" fillId="16" borderId="4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0" borderId="39" xfId="0" applyFont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/>
    </xf>
    <xf numFmtId="0" fontId="88" fillId="14" borderId="6" xfId="0" applyFont="1" applyFill="1" applyBorder="1" applyAlignment="1">
      <alignment horizontal="center" vertical="center"/>
    </xf>
    <xf numFmtId="0" fontId="98" fillId="0" borderId="0" xfId="0" applyFont="1" applyAlignment="1">
      <alignment horizontal="left" vertical="center"/>
    </xf>
    <xf numFmtId="0" fontId="81" fillId="14" borderId="6" xfId="0" applyFont="1" applyFill="1" applyBorder="1" applyAlignment="1">
      <alignment horizontal="center" vertical="center"/>
    </xf>
    <xf numFmtId="0" fontId="93" fillId="14" borderId="4" xfId="0" applyFont="1" applyFill="1" applyBorder="1" applyAlignment="1">
      <alignment horizontal="center" vertical="center"/>
    </xf>
    <xf numFmtId="0" fontId="87" fillId="13" borderId="2" xfId="0" applyFont="1" applyFill="1" applyBorder="1" applyAlignment="1">
      <alignment horizontal="center" vertical="center"/>
    </xf>
    <xf numFmtId="0" fontId="80" fillId="13" borderId="2" xfId="0" applyFont="1" applyFill="1" applyBorder="1" applyAlignment="1">
      <alignment horizontal="center" vertical="center" wrapText="1"/>
    </xf>
    <xf numFmtId="0" fontId="96" fillId="7" borderId="18" xfId="0" applyFont="1" applyFill="1" applyBorder="1" applyAlignment="1">
      <alignment horizontal="center" vertical="center" wrapText="1"/>
    </xf>
    <xf numFmtId="0" fontId="91" fillId="0" borderId="42" xfId="0" applyFont="1" applyBorder="1" applyAlignment="1">
      <alignment vertical="center" wrapText="1"/>
    </xf>
    <xf numFmtId="0" fontId="98" fillId="0" borderId="0" xfId="0" applyFont="1" applyAlignment="1">
      <alignment vertical="center"/>
    </xf>
    <xf numFmtId="0" fontId="88" fillId="0" borderId="0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82" fontId="62" fillId="4" borderId="44" xfId="0" applyNumberFormat="1" applyFont="1" applyFill="1" applyBorder="1" applyAlignment="1">
      <alignment horizontal="center" vertical="center" wrapText="1"/>
    </xf>
    <xf numFmtId="182" fontId="62" fillId="4" borderId="45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182" fontId="62" fillId="4" borderId="46" xfId="0" applyNumberFormat="1" applyFont="1" applyFill="1" applyBorder="1" applyAlignment="1">
      <alignment horizontal="center" vertical="center" wrapText="1"/>
    </xf>
    <xf numFmtId="178" fontId="26" fillId="0" borderId="0" xfId="0" applyNumberFormat="1" applyFont="1" applyAlignment="1">
      <alignment vertical="center"/>
    </xf>
    <xf numFmtId="182" fontId="62" fillId="4" borderId="47" xfId="0" applyNumberFormat="1" applyFont="1" applyFill="1" applyBorder="1" applyAlignment="1">
      <alignment horizontal="center" vertical="center" wrapText="1"/>
    </xf>
    <xf numFmtId="182" fontId="62" fillId="4" borderId="13" xfId="0" applyNumberFormat="1" applyFont="1" applyFill="1" applyBorder="1" applyAlignment="1">
      <alignment horizontal="center" vertical="center" wrapText="1"/>
    </xf>
    <xf numFmtId="181" fontId="62" fillId="4" borderId="46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51" xfId="0" applyFont="1" applyBorder="1" applyAlignment="1">
      <alignment horizontal="center" vertical="center" wrapText="1"/>
    </xf>
    <xf numFmtId="178" fontId="26" fillId="16" borderId="45" xfId="0" applyNumberFormat="1" applyFont="1" applyFill="1" applyBorder="1" applyAlignment="1">
      <alignment horizontal="center" vertical="center" wrapText="1"/>
    </xf>
    <xf numFmtId="182" fontId="62" fillId="17" borderId="46" xfId="0" applyNumberFormat="1" applyFont="1" applyFill="1" applyBorder="1" applyAlignment="1">
      <alignment horizontal="center" vertical="center" wrapText="1"/>
    </xf>
    <xf numFmtId="194" fontId="26" fillId="16" borderId="21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left" vertical="center"/>
    </xf>
    <xf numFmtId="0" fontId="30" fillId="0" borderId="0" xfId="0" applyNumberFormat="1" applyFont="1" applyAlignment="1">
      <alignment horizontal="left" vertical="center"/>
    </xf>
    <xf numFmtId="0" fontId="26" fillId="0" borderId="52" xfId="0" applyFont="1" applyBorder="1" applyAlignment="1">
      <alignment vertical="center"/>
    </xf>
    <xf numFmtId="182" fontId="62" fillId="17" borderId="12" xfId="0" applyNumberFormat="1" applyFont="1" applyFill="1" applyBorder="1" applyAlignment="1">
      <alignment horizontal="center" vertical="center" wrapText="1"/>
    </xf>
    <xf numFmtId="199" fontId="25" fillId="16" borderId="14" xfId="0" applyNumberFormat="1" applyFont="1" applyFill="1" applyBorder="1" applyAlignment="1">
      <alignment horizontal="center" vertical="center" wrapText="1"/>
    </xf>
    <xf numFmtId="0" fontId="25" fillId="16" borderId="45" xfId="0" applyFont="1" applyFill="1" applyBorder="1" applyAlignment="1">
      <alignment horizontal="center" vertical="center" wrapText="1"/>
    </xf>
    <xf numFmtId="195" fontId="25" fillId="16" borderId="45" xfId="0" applyNumberFormat="1" applyFont="1" applyFill="1" applyBorder="1" applyAlignment="1">
      <alignment horizontal="center" vertical="center" wrapText="1"/>
    </xf>
    <xf numFmtId="178" fontId="25" fillId="0" borderId="6" xfId="0" applyNumberFormat="1" applyFont="1" applyBorder="1" applyAlignment="1">
      <alignment horizontal="center" vertical="center" wrapText="1"/>
    </xf>
    <xf numFmtId="0" fontId="25" fillId="16" borderId="53" xfId="0" applyFont="1" applyFill="1" applyBorder="1" applyAlignment="1">
      <alignment horizontal="center" vertical="center" wrapText="1"/>
    </xf>
    <xf numFmtId="176" fontId="99" fillId="16" borderId="39" xfId="0" applyNumberFormat="1" applyFont="1" applyFill="1" applyBorder="1" applyAlignment="1">
      <alignment horizontal="center" vertical="center" wrapText="1"/>
    </xf>
    <xf numFmtId="0" fontId="34" fillId="9" borderId="54" xfId="0" applyFont="1" applyFill="1" applyBorder="1" applyAlignment="1">
      <alignment horizontal="center" vertical="center" wrapText="1"/>
    </xf>
    <xf numFmtId="0" fontId="91" fillId="0" borderId="0" xfId="0" quotePrefix="1" applyFont="1" applyAlignment="1">
      <alignment vertical="center"/>
    </xf>
    <xf numFmtId="0" fontId="88" fillId="14" borderId="55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vertical="center" wrapText="1"/>
    </xf>
    <xf numFmtId="0" fontId="26" fillId="16" borderId="57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55" fillId="0" borderId="0" xfId="8" applyFont="1" applyFill="1" applyBorder="1">
      <alignment vertical="center"/>
    </xf>
    <xf numFmtId="49" fontId="35" fillId="0" borderId="0" xfId="0" applyNumberFormat="1" applyFont="1" applyFill="1" applyAlignment="1">
      <alignment vertical="center"/>
    </xf>
    <xf numFmtId="0" fontId="59" fillId="0" borderId="0" xfId="8" applyFont="1" applyFill="1" applyBorder="1">
      <alignment vertical="center"/>
    </xf>
    <xf numFmtId="0" fontId="47" fillId="0" borderId="0" xfId="0" applyFont="1" applyFill="1"/>
    <xf numFmtId="0" fontId="44" fillId="0" borderId="0" xfId="9" applyFont="1">
      <alignment vertical="center"/>
    </xf>
    <xf numFmtId="0" fontId="91" fillId="0" borderId="0" xfId="0" applyFont="1" applyBorder="1" applyAlignment="1">
      <alignment horizontal="center" vertical="center"/>
    </xf>
    <xf numFmtId="0" fontId="91" fillId="0" borderId="0" xfId="0" applyFont="1" applyBorder="1" applyAlignment="1">
      <alignment horizontal="left" vertical="center"/>
    </xf>
    <xf numFmtId="0" fontId="96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  <xf numFmtId="0" fontId="44" fillId="0" borderId="0" xfId="0" applyFont="1"/>
    <xf numFmtId="0" fontId="44" fillId="0" borderId="0" xfId="0" applyFont="1" applyAlignment="1"/>
    <xf numFmtId="0" fontId="44" fillId="0" borderId="0" xfId="0" applyFont="1" applyFill="1"/>
    <xf numFmtId="0" fontId="26" fillId="0" borderId="0" xfId="11" applyFont="1" applyAlignment="1">
      <alignment vertical="center"/>
    </xf>
    <xf numFmtId="0" fontId="26" fillId="0" borderId="0" xfId="9" applyFont="1">
      <alignment vertical="center"/>
    </xf>
    <xf numFmtId="0" fontId="26" fillId="0" borderId="0" xfId="9" applyFont="1" applyAlignment="1">
      <alignment vertical="center"/>
    </xf>
    <xf numFmtId="176" fontId="91" fillId="0" borderId="0" xfId="0" applyNumberFormat="1" applyFont="1" applyAlignment="1">
      <alignment vertical="center"/>
    </xf>
    <xf numFmtId="176" fontId="100" fillId="0" borderId="0" xfId="0" applyNumberFormat="1" applyFont="1" applyAlignment="1">
      <alignment vertical="center"/>
    </xf>
    <xf numFmtId="0" fontId="101" fillId="0" borderId="0" xfId="0" applyFont="1" applyAlignment="1">
      <alignment vertical="center"/>
    </xf>
    <xf numFmtId="0" fontId="91" fillId="0" borderId="0" xfId="0" applyFont="1" applyAlignment="1">
      <alignment vertical="center" wrapText="1"/>
    </xf>
    <xf numFmtId="0" fontId="81" fillId="0" borderId="0" xfId="0" applyFont="1" applyFill="1" applyAlignment="1">
      <alignment vertical="center"/>
    </xf>
    <xf numFmtId="0" fontId="91" fillId="0" borderId="0" xfId="0" applyFont="1" applyAlignment="1">
      <alignment horizontal="center" vertical="center"/>
    </xf>
    <xf numFmtId="0" fontId="26" fillId="0" borderId="0" xfId="11" applyFont="1">
      <alignment vertical="center"/>
    </xf>
    <xf numFmtId="0" fontId="100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26" fillId="6" borderId="6" xfId="8" applyFont="1" applyFill="1" applyBorder="1" applyAlignment="1">
      <alignment horizontal="center" vertical="center" wrapText="1"/>
    </xf>
    <xf numFmtId="0" fontId="28" fillId="0" borderId="6" xfId="4" applyNumberFormat="1" applyFont="1" applyBorder="1" applyAlignment="1">
      <alignment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34" fillId="9" borderId="59" xfId="0" applyFont="1" applyFill="1" applyBorder="1" applyAlignment="1">
      <alignment horizontal="center" vertical="center" wrapText="1"/>
    </xf>
    <xf numFmtId="0" fontId="26" fillId="0" borderId="60" xfId="8" quotePrefix="1" applyFont="1" applyBorder="1" applyAlignment="1">
      <alignment vertical="center"/>
    </xf>
    <xf numFmtId="0" fontId="26" fillId="0" borderId="61" xfId="8" quotePrefix="1" applyFont="1" applyBorder="1" applyAlignment="1">
      <alignment vertical="center"/>
    </xf>
    <xf numFmtId="49" fontId="28" fillId="0" borderId="24" xfId="8" applyNumberFormat="1" applyFont="1" applyBorder="1" applyAlignment="1">
      <alignment horizontal="left" vertical="center" wrapText="1"/>
    </xf>
    <xf numFmtId="49" fontId="26" fillId="0" borderId="62" xfId="8" quotePrefix="1" applyNumberFormat="1" applyFont="1" applyBorder="1" applyAlignment="1">
      <alignment vertical="center"/>
    </xf>
    <xf numFmtId="200" fontId="57" fillId="14" borderId="63" xfId="8" applyNumberFormat="1" applyFont="1" applyFill="1" applyBorder="1" applyAlignment="1">
      <alignment horizontal="center" vertical="center" wrapText="1"/>
    </xf>
    <xf numFmtId="49" fontId="28" fillId="3" borderId="6" xfId="0" applyNumberFormat="1" applyFont="1" applyFill="1" applyBorder="1" applyAlignment="1">
      <alignment horizontal="center" vertical="center" shrinkToFit="1"/>
    </xf>
    <xf numFmtId="49" fontId="28" fillId="3" borderId="6" xfId="0" applyNumberFormat="1" applyFont="1" applyFill="1" applyBorder="1" applyAlignment="1">
      <alignment horizontal="center" vertical="center" wrapText="1" shrinkToFit="1"/>
    </xf>
    <xf numFmtId="49" fontId="26" fillId="6" borderId="6" xfId="0" applyNumberFormat="1" applyFont="1" applyFill="1" applyBorder="1" applyAlignment="1">
      <alignment horizontal="center" vertical="center" shrinkToFit="1"/>
    </xf>
    <xf numFmtId="49" fontId="26" fillId="6" borderId="23" xfId="0" applyNumberFormat="1" applyFont="1" applyFill="1" applyBorder="1" applyAlignment="1">
      <alignment horizontal="center" vertical="center" shrinkToFit="1"/>
    </xf>
    <xf numFmtId="49" fontId="57" fillId="6" borderId="24" xfId="0" applyNumberFormat="1" applyFont="1" applyFill="1" applyBorder="1" applyAlignment="1">
      <alignment horizontal="center" vertical="center" shrinkToFit="1"/>
    </xf>
    <xf numFmtId="49" fontId="102" fillId="3" borderId="64" xfId="0" applyNumberFormat="1" applyFont="1" applyFill="1" applyBorder="1" applyAlignment="1">
      <alignment horizontal="center" vertical="center" wrapText="1" shrinkToFit="1"/>
    </xf>
    <xf numFmtId="49" fontId="26" fillId="6" borderId="65" xfId="0" applyNumberFormat="1" applyFont="1" applyFill="1" applyBorder="1" applyAlignment="1">
      <alignment horizontal="center" vertical="center" shrinkToFit="1"/>
    </xf>
    <xf numFmtId="49" fontId="26" fillId="6" borderId="6" xfId="0" applyNumberFormat="1" applyFont="1" applyFill="1" applyBorder="1" applyAlignment="1">
      <alignment horizontal="center" vertical="center" wrapText="1" shrinkToFit="1"/>
    </xf>
    <xf numFmtId="49" fontId="37" fillId="3" borderId="23" xfId="0" applyNumberFormat="1" applyFont="1" applyFill="1" applyBorder="1" applyAlignment="1">
      <alignment horizontal="center" vertical="center" wrapText="1" shrinkToFit="1"/>
    </xf>
    <xf numFmtId="198" fontId="25" fillId="0" borderId="45" xfId="0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21" xfId="0" applyFont="1" applyFill="1" applyBorder="1" applyAlignment="1">
      <alignment horizontal="center" vertical="center" wrapText="1"/>
    </xf>
    <xf numFmtId="178" fontId="42" fillId="9" borderId="54" xfId="0" applyNumberFormat="1" applyFont="1" applyFill="1" applyBorder="1" applyAlignment="1">
      <alignment horizontal="center" vertical="center" wrapText="1"/>
    </xf>
    <xf numFmtId="0" fontId="25" fillId="16" borderId="58" xfId="0" applyFont="1" applyFill="1" applyBorder="1" applyAlignment="1">
      <alignment horizontal="center" vertical="center" shrinkToFit="1"/>
    </xf>
    <xf numFmtId="182" fontId="62" fillId="18" borderId="12" xfId="0" applyNumberFormat="1" applyFont="1" applyFill="1" applyBorder="1" applyAlignment="1">
      <alignment horizontal="center" vertical="center" wrapText="1"/>
    </xf>
    <xf numFmtId="201" fontId="47" fillId="4" borderId="30" xfId="0" applyNumberFormat="1" applyFont="1" applyFill="1" applyBorder="1" applyAlignment="1">
      <alignment horizontal="center" vertical="center"/>
    </xf>
    <xf numFmtId="202" fontId="47" fillId="4" borderId="30" xfId="3" applyNumberFormat="1" applyFont="1" applyFill="1" applyBorder="1" applyAlignment="1">
      <alignment horizontal="center" vertical="center" wrapText="1"/>
    </xf>
    <xf numFmtId="202" fontId="47" fillId="4" borderId="30" xfId="0" applyNumberFormat="1" applyFont="1" applyFill="1" applyBorder="1" applyAlignment="1">
      <alignment horizontal="center" vertical="center" wrapText="1"/>
    </xf>
    <xf numFmtId="202" fontId="47" fillId="4" borderId="30" xfId="0" applyNumberFormat="1" applyFont="1" applyFill="1" applyBorder="1" applyAlignment="1">
      <alignment horizontal="center" vertical="center"/>
    </xf>
    <xf numFmtId="201" fontId="47" fillId="4" borderId="4" xfId="3" applyNumberFormat="1" applyFont="1" applyFill="1" applyBorder="1" applyAlignment="1">
      <alignment horizontal="center" vertical="center" wrapText="1"/>
    </xf>
    <xf numFmtId="180" fontId="47" fillId="19" borderId="39" xfId="0" applyNumberFormat="1" applyFont="1" applyFill="1" applyBorder="1" applyAlignment="1">
      <alignment horizontal="center" vertical="center"/>
    </xf>
    <xf numFmtId="0" fontId="103" fillId="14" borderId="6" xfId="0" applyFont="1" applyFill="1" applyBorder="1" applyAlignment="1">
      <alignment horizontal="center" vertical="center"/>
    </xf>
    <xf numFmtId="14" fontId="103" fillId="14" borderId="6" xfId="0" applyNumberFormat="1" applyFont="1" applyFill="1" applyBorder="1" applyAlignment="1">
      <alignment horizontal="center" vertical="center"/>
    </xf>
    <xf numFmtId="194" fontId="42" fillId="20" borderId="6" xfId="0" applyNumberFormat="1" applyFont="1" applyFill="1" applyBorder="1" applyAlignment="1">
      <alignment horizontal="center" vertical="center"/>
    </xf>
    <xf numFmtId="179" fontId="47" fillId="0" borderId="0" xfId="0" applyNumberFormat="1" applyFont="1" applyBorder="1" applyAlignment="1">
      <alignment horizontal="center" vertical="center"/>
    </xf>
    <xf numFmtId="0" fontId="44" fillId="0" borderId="0" xfId="0" applyNumberFormat="1" applyFont="1" applyFill="1" applyBorder="1" applyAlignment="1">
      <alignment horizontal="center" vertical="center"/>
    </xf>
    <xf numFmtId="0" fontId="47" fillId="0" borderId="0" xfId="0" applyNumberFormat="1" applyFont="1" applyFill="1" applyBorder="1" applyAlignment="1">
      <alignment horizontal="center" vertical="center"/>
    </xf>
    <xf numFmtId="180" fontId="47" fillId="0" borderId="0" xfId="0" applyNumberFormat="1" applyFont="1" applyFill="1" applyBorder="1" applyAlignment="1">
      <alignment horizontal="center" vertical="center"/>
    </xf>
    <xf numFmtId="181" fontId="47" fillId="0" borderId="0" xfId="3" applyNumberFormat="1" applyFont="1" applyFill="1" applyBorder="1" applyAlignment="1">
      <alignment horizontal="center" vertical="center"/>
    </xf>
    <xf numFmtId="176" fontId="45" fillId="0" borderId="0" xfId="0" applyNumberFormat="1" applyFont="1" applyFill="1" applyBorder="1" applyAlignment="1">
      <alignment horizontal="center" vertical="center" wrapText="1"/>
    </xf>
    <xf numFmtId="176" fontId="60" fillId="0" borderId="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vertical="top"/>
    </xf>
    <xf numFmtId="179" fontId="47" fillId="0" borderId="0" xfId="0" applyNumberFormat="1" applyFont="1" applyFill="1" applyBorder="1" applyAlignment="1">
      <alignment horizontal="center" vertical="center"/>
    </xf>
    <xf numFmtId="0" fontId="45" fillId="13" borderId="2" xfId="0" applyFont="1" applyFill="1" applyBorder="1" applyAlignment="1">
      <alignment horizontal="center" vertical="center" wrapText="1"/>
    </xf>
    <xf numFmtId="0" fontId="57" fillId="0" borderId="0" xfId="9" applyFont="1" applyAlignment="1">
      <alignment horizontal="left" vertical="center"/>
    </xf>
    <xf numFmtId="0" fontId="87" fillId="13" borderId="1" xfId="0" applyFont="1" applyFill="1" applyBorder="1" applyAlignment="1">
      <alignment horizontal="center" vertical="center"/>
    </xf>
    <xf numFmtId="49" fontId="69" fillId="0" borderId="0" xfId="0" applyNumberFormat="1" applyFont="1" applyFill="1" applyBorder="1" applyAlignment="1">
      <alignment horizontal="center" vertical="center" wrapText="1"/>
    </xf>
    <xf numFmtId="202" fontId="47" fillId="10" borderId="30" xfId="0" applyNumberFormat="1" applyFont="1" applyFill="1" applyBorder="1" applyAlignment="1">
      <alignment horizontal="center" vertical="center"/>
    </xf>
    <xf numFmtId="190" fontId="47" fillId="10" borderId="4" xfId="0" applyNumberFormat="1" applyFont="1" applyFill="1" applyBorder="1" applyAlignment="1">
      <alignment horizontal="center" vertical="center"/>
    </xf>
    <xf numFmtId="180" fontId="47" fillId="21" borderId="3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3" applyFont="1" applyAlignment="1">
      <alignment vertical="center"/>
    </xf>
    <xf numFmtId="41" fontId="7" fillId="0" borderId="0" xfId="3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41" fontId="7" fillId="0" borderId="0" xfId="3" applyFont="1" applyBorder="1" applyAlignment="1">
      <alignment vertical="center"/>
    </xf>
    <xf numFmtId="41" fontId="7" fillId="0" borderId="0" xfId="3" applyFont="1" applyBorder="1" applyAlignment="1">
      <alignment horizontal="center" vertical="center"/>
    </xf>
    <xf numFmtId="205" fontId="47" fillId="0" borderId="0" xfId="0" applyNumberFormat="1" applyFont="1" applyAlignment="1">
      <alignment vertical="center"/>
    </xf>
    <xf numFmtId="206" fontId="47" fillId="4" borderId="30" xfId="3" applyNumberFormat="1" applyFont="1" applyFill="1" applyBorder="1" applyAlignment="1">
      <alignment horizontal="center" vertical="center" wrapText="1"/>
    </xf>
    <xf numFmtId="206" fontId="47" fillId="4" borderId="30" xfId="0" applyNumberFormat="1" applyFont="1" applyFill="1" applyBorder="1" applyAlignment="1">
      <alignment horizontal="center" vertical="center" wrapText="1"/>
    </xf>
    <xf numFmtId="206" fontId="47" fillId="4" borderId="3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69" fillId="13" borderId="41" xfId="9" applyFont="1" applyFill="1" applyBorder="1" applyAlignment="1">
      <alignment horizontal="center" vertical="top" wrapText="1"/>
    </xf>
    <xf numFmtId="0" fontId="42" fillId="13" borderId="41" xfId="9" applyFont="1" applyFill="1" applyBorder="1" applyAlignment="1">
      <alignment horizontal="center" vertical="top" wrapText="1"/>
    </xf>
    <xf numFmtId="0" fontId="69" fillId="0" borderId="0" xfId="9" applyFont="1" applyBorder="1" applyAlignment="1">
      <alignment horizontal="right" vertical="center"/>
    </xf>
    <xf numFmtId="0" fontId="97" fillId="13" borderId="67" xfId="0" quotePrefix="1" applyFont="1" applyFill="1" applyBorder="1" applyAlignment="1">
      <alignment vertical="center" wrapText="1"/>
    </xf>
    <xf numFmtId="182" fontId="88" fillId="16" borderId="68" xfId="1" applyNumberFormat="1" applyFont="1" applyFill="1" applyBorder="1" applyAlignment="1">
      <alignment horizontal="center" vertical="center" wrapText="1"/>
    </xf>
    <xf numFmtId="0" fontId="69" fillId="0" borderId="0" xfId="9" applyFont="1" applyBorder="1" applyAlignment="1">
      <alignment horizontal="left" vertical="center"/>
    </xf>
    <xf numFmtId="0" fontId="79" fillId="14" borderId="39" xfId="0" applyFont="1" applyFill="1" applyBorder="1" applyAlignment="1">
      <alignment horizontal="center" vertical="center" wrapText="1"/>
    </xf>
    <xf numFmtId="14" fontId="88" fillId="14" borderId="69" xfId="0" applyNumberFormat="1" applyFont="1" applyFill="1" applyBorder="1" applyAlignment="1">
      <alignment horizontal="center" vertical="center" wrapText="1"/>
    </xf>
    <xf numFmtId="14" fontId="84" fillId="0" borderId="0" xfId="0" applyNumberFormat="1" applyFont="1" applyAlignment="1">
      <alignment vertical="center"/>
    </xf>
    <xf numFmtId="0" fontId="88" fillId="16" borderId="70" xfId="0" applyFont="1" applyFill="1" applyBorder="1" applyAlignment="1">
      <alignment horizontal="center" vertical="center" wrapText="1"/>
    </xf>
    <xf numFmtId="0" fontId="92" fillId="13" borderId="72" xfId="0" applyFont="1" applyFill="1" applyBorder="1" applyAlignment="1">
      <alignment horizontal="center" vertical="center" wrapText="1"/>
    </xf>
    <xf numFmtId="0" fontId="92" fillId="13" borderId="73" xfId="0" applyFont="1" applyFill="1" applyBorder="1" applyAlignment="1">
      <alignment horizontal="center" vertical="center" wrapText="1"/>
    </xf>
    <xf numFmtId="0" fontId="92" fillId="13" borderId="74" xfId="0" applyFont="1" applyFill="1" applyBorder="1" applyAlignment="1">
      <alignment horizontal="center" vertical="center" wrapText="1"/>
    </xf>
    <xf numFmtId="0" fontId="88" fillId="0" borderId="0" xfId="0" applyFont="1" applyBorder="1" applyAlignment="1">
      <alignment horizontal="left" vertical="center"/>
    </xf>
    <xf numFmtId="0" fontId="104" fillId="13" borderId="75" xfId="0" applyFont="1" applyFill="1" applyBorder="1" applyAlignment="1">
      <alignment horizontal="center" vertical="center" wrapText="1"/>
    </xf>
    <xf numFmtId="0" fontId="96" fillId="7" borderId="76" xfId="0" applyFont="1" applyFill="1" applyBorder="1" applyAlignment="1">
      <alignment horizontal="center" vertical="center" wrapText="1"/>
    </xf>
    <xf numFmtId="14" fontId="69" fillId="0" borderId="0" xfId="9" applyNumberFormat="1" applyFont="1" applyBorder="1" applyAlignment="1">
      <alignment horizontal="center" vertical="center" shrinkToFit="1"/>
    </xf>
    <xf numFmtId="0" fontId="88" fillId="14" borderId="45" xfId="0" applyFont="1" applyFill="1" applyBorder="1" applyAlignment="1">
      <alignment horizontal="center" vertical="center" wrapText="1"/>
    </xf>
    <xf numFmtId="0" fontId="88" fillId="14" borderId="15" xfId="0" applyFont="1" applyFill="1" applyBorder="1" applyAlignment="1">
      <alignment horizontal="center" vertical="center" wrapText="1"/>
    </xf>
    <xf numFmtId="0" fontId="92" fillId="13" borderId="54" xfId="0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61" fillId="0" borderId="0" xfId="0" applyNumberFormat="1" applyFont="1" applyFill="1" applyBorder="1" applyAlignment="1">
      <alignment horizontal="left" vertical="center"/>
    </xf>
    <xf numFmtId="0" fontId="103" fillId="14" borderId="39" xfId="0" applyFont="1" applyFill="1" applyBorder="1" applyAlignment="1">
      <alignment horizontal="center" vertical="center"/>
    </xf>
    <xf numFmtId="14" fontId="103" fillId="14" borderId="39" xfId="0" applyNumberFormat="1" applyFont="1" applyFill="1" applyBorder="1" applyAlignment="1">
      <alignment horizontal="center" vertical="center"/>
    </xf>
    <xf numFmtId="179" fontId="103" fillId="16" borderId="6" xfId="0" applyNumberFormat="1" applyFont="1" applyFill="1" applyBorder="1" applyAlignment="1">
      <alignment horizontal="center" vertical="center"/>
    </xf>
    <xf numFmtId="179" fontId="103" fillId="16" borderId="39" xfId="0" applyNumberFormat="1" applyFont="1" applyFill="1" applyBorder="1" applyAlignment="1">
      <alignment horizontal="center" vertical="center"/>
    </xf>
    <xf numFmtId="179" fontId="103" fillId="16" borderId="35" xfId="0" applyNumberFormat="1" applyFont="1" applyFill="1" applyBorder="1" applyAlignment="1">
      <alignment horizontal="center" vertical="center"/>
    </xf>
    <xf numFmtId="179" fontId="103" fillId="16" borderId="37" xfId="0" applyNumberFormat="1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vertical="center" wrapText="1"/>
    </xf>
    <xf numFmtId="0" fontId="105" fillId="0" borderId="0" xfId="0" applyFont="1" applyAlignment="1">
      <alignment horizontal="left" vertical="center"/>
    </xf>
    <xf numFmtId="0" fontId="106" fillId="0" borderId="0" xfId="0" applyFont="1" applyAlignment="1">
      <alignment vertical="center"/>
    </xf>
    <xf numFmtId="0" fontId="107" fillId="0" borderId="0" xfId="0" applyFont="1" applyAlignment="1">
      <alignment horizontal="left" vertical="center"/>
    </xf>
    <xf numFmtId="0" fontId="108" fillId="0" borderId="0" xfId="0" applyFont="1" applyAlignment="1">
      <alignment horizontal="left" vertical="top"/>
    </xf>
    <xf numFmtId="0" fontId="107" fillId="0" borderId="0" xfId="0" applyFont="1" applyAlignment="1">
      <alignment vertical="center"/>
    </xf>
    <xf numFmtId="0" fontId="27" fillId="0" borderId="0" xfId="11" applyFont="1">
      <alignment vertical="center"/>
    </xf>
    <xf numFmtId="0" fontId="61" fillId="0" borderId="0" xfId="11" applyFont="1">
      <alignment vertical="center"/>
    </xf>
    <xf numFmtId="0" fontId="61" fillId="0" borderId="0" xfId="0" applyFont="1" applyAlignment="1">
      <alignment vertical="center"/>
    </xf>
    <xf numFmtId="14" fontId="42" fillId="13" borderId="35" xfId="11" applyNumberFormat="1" applyFont="1" applyFill="1" applyBorder="1" applyAlignment="1">
      <alignment horizontal="center" vertical="center"/>
    </xf>
    <xf numFmtId="14" fontId="26" fillId="16" borderId="37" xfId="11" applyNumberFormat="1" applyFont="1" applyFill="1" applyBorder="1" applyAlignment="1">
      <alignment horizontal="center" vertical="center" shrinkToFit="1"/>
    </xf>
    <xf numFmtId="0" fontId="88" fillId="14" borderId="4" xfId="0" applyFont="1" applyFill="1" applyBorder="1" applyAlignment="1">
      <alignment horizontal="center" vertical="center" wrapText="1"/>
    </xf>
    <xf numFmtId="14" fontId="57" fillId="14" borderId="6" xfId="11" applyNumberFormat="1" applyFont="1" applyFill="1" applyBorder="1" applyAlignment="1">
      <alignment horizontal="center" vertical="center"/>
    </xf>
    <xf numFmtId="0" fontId="57" fillId="16" borderId="4" xfId="11" applyFont="1" applyFill="1" applyBorder="1" applyAlignment="1">
      <alignment horizontal="center" vertical="center" wrapText="1"/>
    </xf>
    <xf numFmtId="2" fontId="57" fillId="4" borderId="8" xfId="11" applyNumberFormat="1" applyFont="1" applyFill="1" applyBorder="1" applyAlignment="1">
      <alignment horizontal="center" vertical="center" wrapText="1"/>
    </xf>
    <xf numFmtId="14" fontId="26" fillId="6" borderId="25" xfId="11" applyNumberFormat="1" applyFont="1" applyFill="1" applyBorder="1" applyAlignment="1">
      <alignment horizontal="center" vertical="center"/>
    </xf>
    <xf numFmtId="0" fontId="28" fillId="13" borderId="77" xfId="11" applyFont="1" applyFill="1" applyBorder="1" applyAlignment="1">
      <alignment horizontal="center" vertical="center"/>
    </xf>
    <xf numFmtId="14" fontId="26" fillId="6" borderId="8" xfId="11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57" fillId="0" borderId="0" xfId="11" applyFont="1" applyBorder="1" applyAlignment="1">
      <alignment horizontal="center" vertical="center" wrapText="1"/>
    </xf>
    <xf numFmtId="0" fontId="57" fillId="0" borderId="0" xfId="11" applyFont="1" applyBorder="1" applyAlignment="1">
      <alignment horizontal="center" vertical="center"/>
    </xf>
    <xf numFmtId="183" fontId="39" fillId="16" borderId="39" xfId="9" applyNumberFormat="1" applyFont="1" applyFill="1" applyBorder="1" applyAlignment="1">
      <alignment horizontal="center" vertical="center"/>
    </xf>
    <xf numFmtId="0" fontId="27" fillId="0" borderId="0" xfId="9" applyFont="1">
      <alignment vertical="center"/>
    </xf>
    <xf numFmtId="0" fontId="61" fillId="0" borderId="0" xfId="9" applyFont="1">
      <alignment vertical="center"/>
    </xf>
    <xf numFmtId="0" fontId="28" fillId="13" borderId="6" xfId="0" applyFont="1" applyFill="1" applyBorder="1" applyAlignment="1">
      <alignment horizontal="center" vertical="center"/>
    </xf>
    <xf numFmtId="0" fontId="28" fillId="13" borderId="35" xfId="0" applyFont="1" applyFill="1" applyBorder="1" applyAlignment="1">
      <alignment horizontal="center" vertical="center"/>
    </xf>
    <xf numFmtId="0" fontId="61" fillId="0" borderId="0" xfId="9" applyFont="1" applyAlignment="1">
      <alignment horizontal="left" vertical="center"/>
    </xf>
    <xf numFmtId="182" fontId="62" fillId="4" borderId="58" xfId="0" applyNumberFormat="1" applyFont="1" applyFill="1" applyBorder="1" applyAlignment="1">
      <alignment horizontal="center" vertical="center" wrapText="1"/>
    </xf>
    <xf numFmtId="0" fontId="25" fillId="16" borderId="6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75" xfId="0" applyFont="1" applyFill="1" applyBorder="1" applyAlignment="1">
      <alignment horizontal="center" vertical="center" wrapText="1"/>
    </xf>
    <xf numFmtId="0" fontId="47" fillId="0" borderId="0" xfId="9" applyFont="1" applyBorder="1">
      <alignment vertical="center"/>
    </xf>
    <xf numFmtId="0" fontId="37" fillId="13" borderId="6" xfId="0" applyFont="1" applyFill="1" applyBorder="1" applyAlignment="1">
      <alignment horizontal="center" vertical="center"/>
    </xf>
    <xf numFmtId="14" fontId="75" fillId="4" borderId="39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top"/>
    </xf>
    <xf numFmtId="14" fontId="42" fillId="13" borderId="64" xfId="9" applyNumberFormat="1" applyFont="1" applyFill="1" applyBorder="1" applyAlignment="1">
      <alignment horizontal="center" vertical="center"/>
    </xf>
    <xf numFmtId="14" fontId="26" fillId="16" borderId="66" xfId="9" applyNumberFormat="1" applyFont="1" applyFill="1" applyBorder="1" applyAlignment="1">
      <alignment horizontal="center" vertical="center"/>
    </xf>
    <xf numFmtId="176" fontId="99" fillId="16" borderId="4" xfId="0" applyNumberFormat="1" applyFont="1" applyFill="1" applyBorder="1" applyAlignment="1">
      <alignment horizontal="center" vertical="center" wrapText="1"/>
    </xf>
    <xf numFmtId="14" fontId="88" fillId="14" borderId="4" xfId="0" applyNumberFormat="1" applyFont="1" applyFill="1" applyBorder="1" applyAlignment="1">
      <alignment horizontal="center" vertical="center" wrapText="1"/>
    </xf>
    <xf numFmtId="14" fontId="88" fillId="14" borderId="6" xfId="0" applyNumberFormat="1" applyFont="1" applyFill="1" applyBorder="1" applyAlignment="1">
      <alignment horizontal="center" vertical="center" wrapText="1"/>
    </xf>
    <xf numFmtId="14" fontId="26" fillId="4" borderId="39" xfId="0" applyNumberFormat="1" applyFont="1" applyFill="1" applyBorder="1" applyAlignment="1">
      <alignment horizontal="center" vertical="center" shrinkToFit="1"/>
    </xf>
    <xf numFmtId="14" fontId="26" fillId="4" borderId="37" xfId="0" applyNumberFormat="1" applyFont="1" applyFill="1" applyBorder="1" applyAlignment="1">
      <alignment horizontal="center" vertical="center" shrinkToFit="1"/>
    </xf>
    <xf numFmtId="0" fontId="42" fillId="13" borderId="6" xfId="0" applyFont="1" applyFill="1" applyBorder="1" applyAlignment="1">
      <alignment horizontal="center" vertical="center"/>
    </xf>
    <xf numFmtId="0" fontId="42" fillId="13" borderId="35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10" fillId="0" borderId="0" xfId="0" applyFont="1" applyAlignment="1">
      <alignment horizontal="left" vertical="center"/>
    </xf>
    <xf numFmtId="0" fontId="99" fillId="16" borderId="68" xfId="0" applyFont="1" applyFill="1" applyBorder="1" applyAlignment="1">
      <alignment horizontal="center" vertical="center" wrapText="1"/>
    </xf>
    <xf numFmtId="0" fontId="96" fillId="7" borderId="78" xfId="0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176" fontId="91" fillId="0" borderId="0" xfId="0" applyNumberFormat="1" applyFont="1" applyBorder="1" applyAlignment="1">
      <alignment horizontal="center" vertical="center"/>
    </xf>
    <xf numFmtId="0" fontId="81" fillId="0" borderId="0" xfId="0" applyFont="1" applyBorder="1" applyAlignment="1">
      <alignment vertical="center"/>
    </xf>
    <xf numFmtId="0" fontId="82" fillId="0" borderId="0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93" fillId="0" borderId="0" xfId="0" applyFont="1" applyFill="1" applyAlignment="1">
      <alignment vertical="center"/>
    </xf>
    <xf numFmtId="49" fontId="25" fillId="0" borderId="25" xfId="0" applyNumberFormat="1" applyFont="1" applyFill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182" fontId="62" fillId="4" borderId="80" xfId="0" applyNumberFormat="1" applyFont="1" applyFill="1" applyBorder="1" applyAlignment="1">
      <alignment horizontal="center" vertical="center" wrapText="1"/>
    </xf>
    <xf numFmtId="182" fontId="62" fillId="4" borderId="15" xfId="0" applyNumberFormat="1" applyFont="1" applyFill="1" applyBorder="1" applyAlignment="1">
      <alignment horizontal="center" vertical="center" wrapText="1"/>
    </xf>
    <xf numFmtId="10" fontId="25" fillId="16" borderId="45" xfId="0" applyNumberFormat="1" applyFont="1" applyFill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49" fontId="25" fillId="11" borderId="45" xfId="0" applyNumberFormat="1" applyFont="1" applyFill="1" applyBorder="1" applyAlignment="1">
      <alignment horizontal="center" vertical="center" wrapText="1"/>
    </xf>
    <xf numFmtId="0" fontId="25" fillId="11" borderId="80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shrinkToFit="1"/>
    </xf>
    <xf numFmtId="0" fontId="25" fillId="0" borderId="14" xfId="0" applyFont="1" applyFill="1" applyBorder="1" applyAlignment="1">
      <alignment horizontal="center" vertical="center" shrinkToFit="1"/>
    </xf>
    <xf numFmtId="0" fontId="88" fillId="14" borderId="83" xfId="0" applyFont="1" applyFill="1" applyBorder="1" applyAlignment="1">
      <alignment horizontal="center" vertical="center" wrapText="1"/>
    </xf>
    <xf numFmtId="0" fontId="88" fillId="14" borderId="84" xfId="0" applyFont="1" applyFill="1" applyBorder="1" applyAlignment="1">
      <alignment horizontal="center" vertical="center" wrapText="1"/>
    </xf>
    <xf numFmtId="0" fontId="88" fillId="16" borderId="85" xfId="0" applyFont="1" applyFill="1" applyBorder="1" applyAlignment="1">
      <alignment horizontal="center" vertical="center" wrapText="1"/>
    </xf>
    <xf numFmtId="0" fontId="96" fillId="15" borderId="86" xfId="0" applyFont="1" applyFill="1" applyBorder="1" applyAlignment="1">
      <alignment horizontal="center" vertical="center" wrapText="1"/>
    </xf>
    <xf numFmtId="181" fontId="62" fillId="16" borderId="45" xfId="0" applyNumberFormat="1" applyFont="1" applyFill="1" applyBorder="1" applyAlignment="1">
      <alignment horizontal="center" vertical="center" wrapText="1"/>
    </xf>
    <xf numFmtId="0" fontId="25" fillId="23" borderId="45" xfId="0" applyFont="1" applyFill="1" applyBorder="1" applyAlignment="1">
      <alignment horizontal="center" vertical="center" shrinkToFit="1"/>
    </xf>
    <xf numFmtId="0" fontId="25" fillId="23" borderId="14" xfId="0" applyFont="1" applyFill="1" applyBorder="1" applyAlignment="1">
      <alignment horizontal="center" vertical="center" shrinkToFit="1"/>
    </xf>
    <xf numFmtId="0" fontId="25" fillId="12" borderId="45" xfId="0" applyFont="1" applyFill="1" applyBorder="1" applyAlignment="1">
      <alignment horizontal="center" vertical="center" shrinkToFit="1"/>
    </xf>
    <xf numFmtId="0" fontId="25" fillId="0" borderId="87" xfId="0" applyFont="1" applyBorder="1" applyAlignment="1">
      <alignment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34" fillId="24" borderId="45" xfId="0" applyFont="1" applyFill="1" applyBorder="1" applyAlignment="1">
      <alignment horizontal="center" vertical="center" wrapText="1"/>
    </xf>
    <xf numFmtId="0" fontId="34" fillId="17" borderId="45" xfId="0" applyFont="1" applyFill="1" applyBorder="1" applyAlignment="1">
      <alignment horizontal="center" vertical="center" shrinkToFit="1"/>
    </xf>
    <xf numFmtId="0" fontId="34" fillId="17" borderId="45" xfId="0" applyFont="1" applyFill="1" applyBorder="1" applyAlignment="1">
      <alignment horizontal="center" vertical="center" wrapText="1"/>
    </xf>
    <xf numFmtId="0" fontId="34" fillId="25" borderId="45" xfId="0" applyFont="1" applyFill="1" applyBorder="1" applyAlignment="1">
      <alignment horizontal="center" vertical="center" wrapText="1"/>
    </xf>
    <xf numFmtId="0" fontId="34" fillId="18" borderId="45" xfId="0" applyFont="1" applyFill="1" applyBorder="1" applyAlignment="1">
      <alignment horizontal="center" vertical="center" wrapText="1"/>
    </xf>
    <xf numFmtId="182" fontId="62" fillId="26" borderId="46" xfId="0" applyNumberFormat="1" applyFont="1" applyFill="1" applyBorder="1" applyAlignment="1">
      <alignment horizontal="center" vertical="center" wrapText="1"/>
    </xf>
    <xf numFmtId="181" fontId="62" fillId="24" borderId="12" xfId="0" applyNumberFormat="1" applyFont="1" applyFill="1" applyBorder="1" applyAlignment="1">
      <alignment horizontal="center" vertical="center" wrapText="1"/>
    </xf>
    <xf numFmtId="185" fontId="62" fillId="24" borderId="12" xfId="0" applyNumberFormat="1" applyFont="1" applyFill="1" applyBorder="1" applyAlignment="1">
      <alignment horizontal="center" vertical="center" wrapText="1"/>
    </xf>
    <xf numFmtId="0" fontId="34" fillId="26" borderId="45" xfId="0" applyFont="1" applyFill="1" applyBorder="1" applyAlignment="1">
      <alignment horizontal="center" vertical="center" wrapText="1"/>
    </xf>
    <xf numFmtId="0" fontId="25" fillId="23" borderId="25" xfId="0" applyFont="1" applyFill="1" applyBorder="1" applyAlignment="1">
      <alignment vertical="center" wrapText="1"/>
    </xf>
    <xf numFmtId="182" fontId="62" fillId="24" borderId="45" xfId="0" applyNumberFormat="1" applyFont="1" applyFill="1" applyBorder="1" applyAlignment="1">
      <alignment horizontal="center" vertical="center" wrapText="1"/>
    </xf>
    <xf numFmtId="49" fontId="103" fillId="14" borderId="6" xfId="0" applyNumberFormat="1" applyFont="1" applyFill="1" applyBorder="1" applyAlignment="1">
      <alignment horizontal="center" vertical="center" shrinkToFit="1"/>
    </xf>
    <xf numFmtId="49" fontId="103" fillId="14" borderId="39" xfId="0" applyNumberFormat="1" applyFont="1" applyFill="1" applyBorder="1" applyAlignment="1">
      <alignment horizontal="center" vertical="center" shrinkToFit="1"/>
    </xf>
    <xf numFmtId="0" fontId="34" fillId="9" borderId="90" xfId="0" applyFont="1" applyFill="1" applyBorder="1" applyAlignment="1">
      <alignment horizontal="center" vertical="center" wrapText="1"/>
    </xf>
    <xf numFmtId="0" fontId="34" fillId="9" borderId="91" xfId="0" applyFont="1" applyFill="1" applyBorder="1" applyAlignment="1">
      <alignment horizontal="center" vertical="center" wrapText="1"/>
    </xf>
    <xf numFmtId="203" fontId="25" fillId="16" borderId="15" xfId="0" applyNumberFormat="1" applyFont="1" applyFill="1" applyBorder="1" applyAlignment="1">
      <alignment horizontal="center" vertical="center" shrinkToFit="1"/>
    </xf>
    <xf numFmtId="49" fontId="57" fillId="0" borderId="0" xfId="0" applyNumberFormat="1" applyFont="1" applyFill="1" applyBorder="1" applyAlignment="1">
      <alignment horizontal="center" vertical="center" shrinkToFit="1"/>
    </xf>
    <xf numFmtId="0" fontId="26" fillId="0" borderId="0" xfId="0" applyNumberFormat="1" applyFont="1" applyFill="1" applyBorder="1" applyAlignment="1">
      <alignment horizontal="center" vertical="center" shrinkToFit="1"/>
    </xf>
    <xf numFmtId="49" fontId="57" fillId="0" borderId="0" xfId="0" quotePrefix="1" applyNumberFormat="1" applyFont="1" applyFill="1" applyBorder="1" applyAlignment="1">
      <alignment horizontal="center" vertical="center" shrinkToFit="1"/>
    </xf>
    <xf numFmtId="188" fontId="57" fillId="0" borderId="0" xfId="0" applyNumberFormat="1" applyFont="1" applyFill="1" applyBorder="1" applyAlignment="1">
      <alignment horizontal="center" vertical="center" shrinkToFit="1"/>
    </xf>
    <xf numFmtId="9" fontId="57" fillId="6" borderId="4" xfId="1" applyFont="1" applyFill="1" applyBorder="1" applyAlignment="1">
      <alignment horizontal="center" vertical="center" wrapText="1"/>
    </xf>
    <xf numFmtId="49" fontId="57" fillId="0" borderId="0" xfId="8" applyNumberFormat="1" applyFont="1" applyFill="1" applyBorder="1" applyAlignment="1">
      <alignment vertical="center"/>
    </xf>
    <xf numFmtId="49" fontId="57" fillId="0" borderId="0" xfId="8" applyNumberFormat="1" applyFont="1" applyFill="1" applyBorder="1" applyAlignment="1">
      <alignment vertical="center" wrapText="1"/>
    </xf>
    <xf numFmtId="49" fontId="26" fillId="0" borderId="0" xfId="8" applyNumberFormat="1" applyFont="1" applyFill="1" applyBorder="1" applyAlignment="1">
      <alignment vertical="center" wrapText="1"/>
    </xf>
    <xf numFmtId="0" fontId="26" fillId="14" borderId="6" xfId="8" applyFont="1" applyFill="1" applyBorder="1" applyAlignment="1">
      <alignment horizontal="center" vertical="center"/>
    </xf>
    <xf numFmtId="0" fontId="112" fillId="0" borderId="6" xfId="8" applyFont="1" applyFill="1" applyBorder="1" applyAlignment="1">
      <alignment horizontal="center" vertical="center"/>
    </xf>
    <xf numFmtId="0" fontId="57" fillId="0" borderId="0" xfId="8" applyFont="1" applyBorder="1" applyAlignment="1">
      <alignment horizontal="center" vertical="center"/>
    </xf>
    <xf numFmtId="0" fontId="26" fillId="27" borderId="0" xfId="8" applyFont="1" applyFill="1" applyBorder="1" applyAlignment="1">
      <alignment horizontal="center" vertical="center"/>
    </xf>
    <xf numFmtId="9" fontId="57" fillId="6" borderId="0" xfId="1" applyFont="1" applyFill="1" applyBorder="1" applyAlignment="1">
      <alignment horizontal="center" vertical="center" wrapText="1"/>
    </xf>
    <xf numFmtId="0" fontId="59" fillId="6" borderId="0" xfId="8" applyFont="1" applyFill="1" applyBorder="1" applyAlignment="1">
      <alignment horizontal="center" vertical="center"/>
    </xf>
    <xf numFmtId="9" fontId="57" fillId="6" borderId="0" xfId="1" applyFont="1" applyFill="1" applyBorder="1" applyAlignment="1">
      <alignment vertical="center" wrapText="1"/>
    </xf>
    <xf numFmtId="0" fontId="47" fillId="0" borderId="0" xfId="8" applyFont="1" applyBorder="1" applyAlignment="1">
      <alignment horizontal="center" vertical="center"/>
    </xf>
    <xf numFmtId="49" fontId="47" fillId="0" borderId="0" xfId="8" applyNumberFormat="1" applyFont="1" applyFill="1" applyBorder="1" applyAlignment="1">
      <alignment vertical="center"/>
    </xf>
    <xf numFmtId="0" fontId="57" fillId="0" borderId="0" xfId="8" applyFont="1" applyFill="1" applyBorder="1" applyAlignment="1">
      <alignment horizontal="center" vertical="center"/>
    </xf>
    <xf numFmtId="0" fontId="59" fillId="0" borderId="0" xfId="8" applyFont="1" applyFill="1" applyBorder="1" applyAlignment="1">
      <alignment horizontal="center" vertical="center"/>
    </xf>
    <xf numFmtId="9" fontId="57" fillId="0" borderId="0" xfId="1" applyFont="1" applyFill="1" applyBorder="1" applyAlignment="1">
      <alignment vertical="center" wrapText="1"/>
    </xf>
    <xf numFmtId="0" fontId="47" fillId="0" borderId="0" xfId="8" applyFont="1" applyFill="1" applyBorder="1" applyAlignment="1">
      <alignment horizontal="center" vertical="center"/>
    </xf>
    <xf numFmtId="0" fontId="57" fillId="0" borderId="0" xfId="8" applyFont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49" fontId="37" fillId="3" borderId="0" xfId="0" applyNumberFormat="1" applyFont="1" applyFill="1" applyBorder="1" applyAlignment="1">
      <alignment horizontal="center" vertical="center" wrapText="1" shrinkToFit="1"/>
    </xf>
    <xf numFmtId="49" fontId="65" fillId="3" borderId="0" xfId="0" applyNumberFormat="1" applyFont="1" applyFill="1" applyBorder="1" applyAlignment="1">
      <alignment horizontal="center" vertical="center" wrapText="1" shrinkToFit="1"/>
    </xf>
    <xf numFmtId="49" fontId="66" fillId="3" borderId="0" xfId="0" applyNumberFormat="1" applyFont="1" applyFill="1" applyBorder="1" applyAlignment="1">
      <alignment horizontal="center" vertical="top" wrapText="1" shrinkToFit="1"/>
    </xf>
    <xf numFmtId="49" fontId="39" fillId="3" borderId="0" xfId="0" applyNumberFormat="1" applyFont="1" applyFill="1" applyBorder="1" applyAlignment="1">
      <alignment horizontal="center" vertical="center" shrinkToFit="1"/>
    </xf>
    <xf numFmtId="49" fontId="57" fillId="6" borderId="0" xfId="0" applyNumberFormat="1" applyFont="1" applyFill="1" applyBorder="1" applyAlignment="1">
      <alignment horizontal="center" vertical="center" shrinkToFit="1"/>
    </xf>
    <xf numFmtId="49" fontId="57" fillId="6" borderId="0" xfId="0" quotePrefix="1" applyNumberFormat="1" applyFont="1" applyFill="1" applyBorder="1" applyAlignment="1">
      <alignment horizontal="center" vertical="center" shrinkToFit="1"/>
    </xf>
    <xf numFmtId="49" fontId="57" fillId="6" borderId="0" xfId="0" applyNumberFormat="1" applyFont="1" applyFill="1" applyBorder="1" applyAlignment="1">
      <alignment horizontal="center" vertical="center" wrapText="1" shrinkToFit="1"/>
    </xf>
    <xf numFmtId="49" fontId="56" fillId="3" borderId="0" xfId="8" applyNumberFormat="1" applyFont="1" applyFill="1" applyBorder="1" applyAlignment="1">
      <alignment horizontal="center" vertical="center"/>
    </xf>
    <xf numFmtId="49" fontId="47" fillId="0" borderId="0" xfId="8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182" fontId="62" fillId="4" borderId="6" xfId="0" applyNumberFormat="1" applyFont="1" applyFill="1" applyBorder="1" applyAlignment="1">
      <alignment horizontal="center" vertical="center" wrapText="1"/>
    </xf>
    <xf numFmtId="0" fontId="25" fillId="16" borderId="10" xfId="0" applyFont="1" applyFill="1" applyBorder="1" applyAlignment="1">
      <alignment horizontal="center" vertical="center" wrapText="1"/>
    </xf>
    <xf numFmtId="49" fontId="88" fillId="4" borderId="92" xfId="0" applyNumberFormat="1" applyFont="1" applyFill="1" applyBorder="1" applyAlignment="1">
      <alignment horizontal="center" vertical="center" wrapText="1"/>
    </xf>
    <xf numFmtId="0" fontId="114" fillId="0" borderId="0" xfId="0" applyFont="1" applyAlignment="1">
      <alignment horizontal="left" vertical="top"/>
    </xf>
    <xf numFmtId="0" fontId="47" fillId="0" borderId="78" xfId="0" applyFont="1" applyBorder="1"/>
    <xf numFmtId="194" fontId="42" fillId="28" borderId="4" xfId="0" applyNumberFormat="1" applyFont="1" applyFill="1" applyBorder="1" applyAlignment="1">
      <alignment horizontal="center" vertical="center"/>
    </xf>
    <xf numFmtId="0" fontId="28" fillId="22" borderId="41" xfId="0" applyFont="1" applyFill="1" applyBorder="1" applyAlignment="1">
      <alignment horizontal="center" vertical="center"/>
    </xf>
    <xf numFmtId="179" fontId="28" fillId="22" borderId="41" xfId="0" applyNumberFormat="1" applyFont="1" applyFill="1" applyBorder="1" applyAlignment="1">
      <alignment horizontal="center" vertical="center"/>
    </xf>
    <xf numFmtId="49" fontId="115" fillId="14" borderId="45" xfId="0" applyNumberFormat="1" applyFont="1" applyFill="1" applyBorder="1" applyAlignment="1">
      <alignment horizontal="center" vertical="center" wrapText="1" shrinkToFit="1"/>
    </xf>
    <xf numFmtId="14" fontId="112" fillId="14" borderId="4" xfId="0" applyNumberFormat="1" applyFont="1" applyFill="1" applyBorder="1" applyAlignment="1">
      <alignment horizontal="center" vertical="center"/>
    </xf>
    <xf numFmtId="14" fontId="112" fillId="4" borderId="4" xfId="0" applyNumberFormat="1" applyFont="1" applyFill="1" applyBorder="1" applyAlignment="1">
      <alignment horizontal="center" vertical="center"/>
    </xf>
    <xf numFmtId="179" fontId="112" fillId="4" borderId="4" xfId="0" applyNumberFormat="1" applyFont="1" applyFill="1" applyBorder="1" applyAlignment="1">
      <alignment vertical="center"/>
    </xf>
    <xf numFmtId="41" fontId="115" fillId="16" borderId="4" xfId="3" applyNumberFormat="1" applyFont="1" applyFill="1" applyBorder="1" applyAlignment="1">
      <alignment horizontal="left" vertical="center" wrapText="1" indent="1"/>
    </xf>
    <xf numFmtId="49" fontId="115" fillId="6" borderId="6" xfId="0" applyNumberFormat="1" applyFont="1" applyFill="1" applyBorder="1" applyAlignment="1">
      <alignment horizontal="center" vertical="center" shrinkToFit="1"/>
    </xf>
    <xf numFmtId="49" fontId="115" fillId="6" borderId="45" xfId="0" applyNumberFormat="1" applyFont="1" applyFill="1" applyBorder="1" applyAlignment="1">
      <alignment horizontal="center" vertical="center" shrinkToFit="1"/>
    </xf>
    <xf numFmtId="49" fontId="115" fillId="6" borderId="15" xfId="0" applyNumberFormat="1" applyFont="1" applyFill="1" applyBorder="1" applyAlignment="1">
      <alignment horizontal="center" vertical="center" shrinkToFit="1"/>
    </xf>
    <xf numFmtId="14" fontId="112" fillId="6" borderId="93" xfId="0" applyNumberFormat="1" applyFont="1" applyFill="1" applyBorder="1" applyAlignment="1">
      <alignment horizontal="center" vertical="center"/>
    </xf>
    <xf numFmtId="14" fontId="112" fillId="6" borderId="94" xfId="0" applyNumberFormat="1" applyFont="1" applyFill="1" applyBorder="1" applyAlignment="1">
      <alignment horizontal="center" vertical="center" wrapText="1"/>
    </xf>
    <xf numFmtId="14" fontId="112" fillId="14" borderId="6" xfId="0" applyNumberFormat="1" applyFont="1" applyFill="1" applyBorder="1" applyAlignment="1">
      <alignment horizontal="center" vertical="center"/>
    </xf>
    <xf numFmtId="14" fontId="112" fillId="6" borderId="6" xfId="0" applyNumberFormat="1" applyFont="1" applyFill="1" applyBorder="1" applyAlignment="1">
      <alignment horizontal="center" vertical="center" wrapText="1"/>
    </xf>
    <xf numFmtId="14" fontId="112" fillId="6" borderId="95" xfId="0" applyNumberFormat="1" applyFont="1" applyFill="1" applyBorder="1" applyAlignment="1">
      <alignment horizontal="center" vertical="center"/>
    </xf>
    <xf numFmtId="14" fontId="112" fillId="6" borderId="96" xfId="0" applyNumberFormat="1" applyFont="1" applyFill="1" applyBorder="1" applyAlignment="1">
      <alignment horizontal="center" vertical="center" wrapText="1"/>
    </xf>
    <xf numFmtId="14" fontId="112" fillId="6" borderId="97" xfId="0" applyNumberFormat="1" applyFont="1" applyFill="1" applyBorder="1" applyAlignment="1">
      <alignment horizontal="center" vertical="center"/>
    </xf>
    <xf numFmtId="14" fontId="112" fillId="6" borderId="98" xfId="0" applyNumberFormat="1" applyFont="1" applyFill="1" applyBorder="1" applyAlignment="1">
      <alignment horizontal="center" vertical="center" wrapText="1"/>
    </xf>
    <xf numFmtId="14" fontId="112" fillId="6" borderId="45" xfId="0" applyNumberFormat="1" applyFont="1" applyFill="1" applyBorder="1" applyAlignment="1">
      <alignment horizontal="center" vertical="center"/>
    </xf>
    <xf numFmtId="14" fontId="112" fillId="6" borderId="45" xfId="0" applyNumberFormat="1" applyFont="1" applyFill="1" applyBorder="1" applyAlignment="1">
      <alignment horizontal="center" vertical="center" wrapText="1"/>
    </xf>
    <xf numFmtId="14" fontId="112" fillId="6" borderId="99" xfId="0" applyNumberFormat="1" applyFont="1" applyFill="1" applyBorder="1" applyAlignment="1">
      <alignment horizontal="center" vertical="center" wrapText="1"/>
    </xf>
    <xf numFmtId="0" fontId="116" fillId="0" borderId="100" xfId="0" applyFont="1" applyBorder="1"/>
    <xf numFmtId="0" fontId="116" fillId="0" borderId="100" xfId="0" applyFont="1" applyBorder="1" applyAlignment="1">
      <alignment vertical="center" wrapText="1"/>
    </xf>
    <xf numFmtId="0" fontId="116" fillId="0" borderId="0" xfId="0" applyFont="1" applyBorder="1" applyAlignment="1">
      <alignment vertical="center" wrapText="1"/>
    </xf>
    <xf numFmtId="0" fontId="116" fillId="13" borderId="101" xfId="0" applyFont="1" applyFill="1" applyBorder="1" applyAlignment="1">
      <alignment horizontal="center" vertical="center"/>
    </xf>
    <xf numFmtId="0" fontId="116" fillId="13" borderId="41" xfId="0" applyFont="1" applyFill="1" applyBorder="1" applyAlignment="1">
      <alignment horizontal="center" vertical="center"/>
    </xf>
    <xf numFmtId="0" fontId="116" fillId="13" borderId="102" xfId="0" applyFont="1" applyFill="1" applyBorder="1" applyAlignment="1">
      <alignment horizontal="center" vertical="center" shrinkToFit="1"/>
    </xf>
    <xf numFmtId="14" fontId="112" fillId="6" borderId="4" xfId="0" applyNumberFormat="1" applyFont="1" applyFill="1" applyBorder="1" applyAlignment="1">
      <alignment horizontal="center" vertical="center"/>
    </xf>
    <xf numFmtId="14" fontId="112" fillId="6" borderId="4" xfId="0" applyNumberFormat="1" applyFont="1" applyFill="1" applyBorder="1" applyAlignment="1">
      <alignment horizontal="center" vertical="center" wrapText="1"/>
    </xf>
    <xf numFmtId="0" fontId="112" fillId="4" borderId="4" xfId="4" applyNumberFormat="1" applyFont="1" applyFill="1" applyBorder="1" applyAlignment="1">
      <alignment horizontal="center" vertical="center"/>
    </xf>
    <xf numFmtId="14" fontId="112" fillId="6" borderId="103" xfId="0" applyNumberFormat="1" applyFont="1" applyFill="1" applyBorder="1" applyAlignment="1">
      <alignment vertical="center" wrapText="1"/>
    </xf>
    <xf numFmtId="14" fontId="112" fillId="6" borderId="6" xfId="0" applyNumberFormat="1" applyFont="1" applyFill="1" applyBorder="1" applyAlignment="1">
      <alignment horizontal="center" vertical="center"/>
    </xf>
    <xf numFmtId="0" fontId="112" fillId="4" borderId="6" xfId="4" applyNumberFormat="1" applyFont="1" applyFill="1" applyBorder="1" applyAlignment="1">
      <alignment horizontal="center" vertical="center"/>
    </xf>
    <xf numFmtId="14" fontId="117" fillId="6" borderId="24" xfId="0" applyNumberFormat="1" applyFont="1" applyFill="1" applyBorder="1" applyAlignment="1">
      <alignment horizontal="center" vertical="center" wrapText="1"/>
    </xf>
    <xf numFmtId="0" fontId="24" fillId="0" borderId="0" xfId="5" applyFont="1" applyAlignment="1">
      <alignment horizontal="left" vertical="center"/>
    </xf>
    <xf numFmtId="0" fontId="25" fillId="0" borderId="12" xfId="0" applyFont="1" applyBorder="1" applyAlignment="1">
      <alignment vertical="center" wrapText="1"/>
    </xf>
    <xf numFmtId="0" fontId="25" fillId="0" borderId="104" xfId="0" applyFont="1" applyBorder="1" applyAlignment="1">
      <alignment vertical="center" wrapText="1"/>
    </xf>
    <xf numFmtId="0" fontId="118" fillId="0" borderId="0" xfId="0" applyNumberFormat="1" applyFont="1" applyFill="1" applyBorder="1" applyAlignment="1">
      <alignment horizontal="left" vertical="center"/>
    </xf>
    <xf numFmtId="0" fontId="28" fillId="29" borderId="0" xfId="0" applyFont="1" applyFill="1"/>
    <xf numFmtId="0" fontId="59" fillId="29" borderId="0" xfId="0" applyFont="1" applyFill="1"/>
    <xf numFmtId="0" fontId="119" fillId="0" borderId="0" xfId="0" applyFont="1"/>
    <xf numFmtId="0" fontId="56" fillId="0" borderId="24" xfId="8" applyFont="1" applyBorder="1">
      <alignment vertical="center"/>
    </xf>
    <xf numFmtId="0" fontId="26" fillId="0" borderId="6" xfId="4" applyNumberFormat="1" applyFont="1" applyBorder="1" applyAlignment="1">
      <alignment horizontal="center" vertical="center"/>
    </xf>
    <xf numFmtId="0" fontId="26" fillId="0" borderId="6" xfId="8" applyFont="1" applyBorder="1" applyAlignment="1">
      <alignment horizontal="center" vertical="center"/>
    </xf>
    <xf numFmtId="0" fontId="102" fillId="0" borderId="0" xfId="8" applyFont="1" applyBorder="1">
      <alignment vertical="center"/>
    </xf>
    <xf numFmtId="0" fontId="57" fillId="6" borderId="6" xfId="8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179" fontId="116" fillId="13" borderId="105" xfId="0" applyNumberFormat="1" applyFont="1" applyFill="1" applyBorder="1" applyAlignment="1">
      <alignment horizontal="center" vertical="center"/>
    </xf>
    <xf numFmtId="0" fontId="37" fillId="13" borderId="106" xfId="0" applyFont="1" applyFill="1" applyBorder="1" applyAlignment="1">
      <alignment horizontal="center" vertical="center"/>
    </xf>
    <xf numFmtId="14" fontId="75" fillId="4" borderId="107" xfId="0" applyNumberFormat="1" applyFont="1" applyFill="1" applyBorder="1" applyAlignment="1">
      <alignment horizontal="center" vertical="center"/>
    </xf>
    <xf numFmtId="0" fontId="25" fillId="16" borderId="45" xfId="0" applyFont="1" applyFill="1" applyBorder="1" applyAlignment="1">
      <alignment horizontal="center" vertical="center" shrinkToFit="1"/>
    </xf>
    <xf numFmtId="0" fontId="88" fillId="0" borderId="108" xfId="0" applyFont="1" applyBorder="1" applyAlignment="1">
      <alignment horizontal="center" vertical="center" wrapText="1"/>
    </xf>
    <xf numFmtId="208" fontId="88" fillId="0" borderId="109" xfId="0" applyNumberFormat="1" applyFont="1" applyBorder="1" applyAlignment="1">
      <alignment horizontal="center" vertical="center" wrapText="1"/>
    </xf>
    <xf numFmtId="0" fontId="91" fillId="0" borderId="0" xfId="8" applyFont="1" applyBorder="1">
      <alignment vertical="center"/>
    </xf>
    <xf numFmtId="0" fontId="44" fillId="0" borderId="0" xfId="0" applyNumberFormat="1" applyFont="1" applyFill="1" applyBorder="1" applyAlignment="1">
      <alignment horizontal="left" vertical="center"/>
    </xf>
    <xf numFmtId="0" fontId="61" fillId="0" borderId="0" xfId="0" applyNumberFormat="1" applyFont="1" applyFill="1" applyBorder="1" applyAlignment="1">
      <alignment horizontal="left"/>
    </xf>
    <xf numFmtId="182" fontId="62" fillId="4" borderId="111" xfId="0" applyNumberFormat="1" applyFont="1" applyFill="1" applyBorder="1" applyAlignment="1">
      <alignment horizontal="center" vertical="center" wrapText="1"/>
    </xf>
    <xf numFmtId="0" fontId="34" fillId="24" borderId="79" xfId="0" applyFont="1" applyFill="1" applyBorder="1" applyAlignment="1">
      <alignment horizontal="center" vertical="center" wrapText="1"/>
    </xf>
    <xf numFmtId="182" fontId="62" fillId="24" borderId="79" xfId="0" applyNumberFormat="1" applyFont="1" applyFill="1" applyBorder="1" applyAlignment="1">
      <alignment horizontal="center" vertical="center" wrapText="1"/>
    </xf>
    <xf numFmtId="0" fontId="25" fillId="16" borderId="15" xfId="0" applyNumberFormat="1" applyFont="1" applyFill="1" applyBorder="1" applyAlignment="1">
      <alignment horizontal="center" vertical="center" wrapText="1"/>
    </xf>
    <xf numFmtId="181" fontId="62" fillId="4" borderId="19" xfId="0" applyNumberFormat="1" applyFont="1" applyFill="1" applyBorder="1" applyAlignment="1">
      <alignment horizontal="center" vertical="center" wrapText="1"/>
    </xf>
    <xf numFmtId="182" fontId="62" fillId="24" borderId="112" xfId="0" applyNumberFormat="1" applyFont="1" applyFill="1" applyBorder="1" applyAlignment="1">
      <alignment horizontal="center" vertical="center" wrapText="1"/>
    </xf>
    <xf numFmtId="0" fontId="59" fillId="29" borderId="113" xfId="0" applyFont="1" applyFill="1" applyBorder="1"/>
    <xf numFmtId="0" fontId="59" fillId="0" borderId="113" xfId="0" applyFont="1" applyBorder="1"/>
    <xf numFmtId="0" fontId="59" fillId="0" borderId="113" xfId="0" applyFont="1" applyBorder="1" applyAlignment="1">
      <alignment horizontal="center"/>
    </xf>
    <xf numFmtId="0" fontId="28" fillId="29" borderId="113" xfId="0" applyFont="1" applyFill="1" applyBorder="1"/>
    <xf numFmtId="2" fontId="59" fillId="0" borderId="113" xfId="0" applyNumberFormat="1" applyFont="1" applyBorder="1"/>
    <xf numFmtId="0" fontId="47" fillId="0" borderId="113" xfId="0" applyFont="1" applyBorder="1" applyAlignment="1">
      <alignment horizontal="center" vertical="center"/>
    </xf>
    <xf numFmtId="0" fontId="56" fillId="0" borderId="113" xfId="0" applyFont="1" applyBorder="1"/>
    <xf numFmtId="41" fontId="115" fillId="6" borderId="4" xfId="3" applyFont="1" applyFill="1" applyBorder="1" applyAlignment="1">
      <alignment horizontal="center" vertical="center" wrapText="1"/>
    </xf>
    <xf numFmtId="9" fontId="115" fillId="6" borderId="4" xfId="3" applyNumberFormat="1" applyFont="1" applyFill="1" applyBorder="1" applyAlignment="1">
      <alignment horizontal="center" vertical="center" wrapText="1"/>
    </xf>
    <xf numFmtId="9" fontId="115" fillId="6" borderId="114" xfId="3" applyNumberFormat="1" applyFont="1" applyFill="1" applyBorder="1" applyAlignment="1">
      <alignment horizontal="center" vertical="center" wrapText="1"/>
    </xf>
    <xf numFmtId="9" fontId="115" fillId="6" borderId="14" xfId="3" applyNumberFormat="1" applyFont="1" applyFill="1" applyBorder="1" applyAlignment="1">
      <alignment horizontal="center" vertical="center" wrapText="1"/>
    </xf>
    <xf numFmtId="9" fontId="115" fillId="6" borderId="45" xfId="3" applyNumberFormat="1" applyFont="1" applyFill="1" applyBorder="1" applyAlignment="1">
      <alignment horizontal="center" vertical="center" wrapText="1"/>
    </xf>
    <xf numFmtId="9" fontId="115" fillId="6" borderId="12" xfId="3" applyNumberFormat="1" applyFont="1" applyFill="1" applyBorder="1" applyAlignment="1">
      <alignment horizontal="center" vertical="center" wrapText="1"/>
    </xf>
    <xf numFmtId="0" fontId="116" fillId="13" borderId="115" xfId="0" applyFont="1" applyFill="1" applyBorder="1" applyAlignment="1">
      <alignment horizontal="center" vertical="center"/>
    </xf>
    <xf numFmtId="41" fontId="10" fillId="0" borderId="0" xfId="3" applyFont="1" applyAlignment="1">
      <alignment vertical="center"/>
    </xf>
    <xf numFmtId="41" fontId="10" fillId="0" borderId="0" xfId="3" applyFont="1" applyAlignment="1">
      <alignment horizontal="right" vertical="center"/>
    </xf>
    <xf numFmtId="41" fontId="115" fillId="6" borderId="6" xfId="3" applyFont="1" applyFill="1" applyBorder="1" applyAlignment="1">
      <alignment vertical="center" wrapText="1"/>
    </xf>
    <xf numFmtId="41" fontId="115" fillId="6" borderId="14" xfId="3" applyFont="1" applyFill="1" applyBorder="1" applyAlignment="1">
      <alignment vertical="center" wrapText="1"/>
    </xf>
    <xf numFmtId="41" fontId="116" fillId="0" borderId="100" xfId="3" applyFont="1" applyBorder="1" applyAlignment="1">
      <alignment vertical="center" wrapText="1"/>
    </xf>
    <xf numFmtId="41" fontId="116" fillId="0" borderId="0" xfId="3" applyFont="1" applyBorder="1" applyAlignment="1">
      <alignment vertical="center" wrapText="1"/>
    </xf>
    <xf numFmtId="41" fontId="112" fillId="6" borderId="4" xfId="3" applyFont="1" applyFill="1" applyBorder="1" applyAlignment="1">
      <alignment horizontal="center" vertical="center"/>
    </xf>
    <xf numFmtId="41" fontId="112" fillId="6" borderId="6" xfId="3" applyFont="1" applyFill="1" applyBorder="1" applyAlignment="1">
      <alignment horizontal="center" vertical="center"/>
    </xf>
    <xf numFmtId="41" fontId="122" fillId="0" borderId="39" xfId="3" applyFont="1" applyBorder="1" applyAlignment="1">
      <alignment horizontal="center" vertical="center"/>
    </xf>
    <xf numFmtId="41" fontId="10" fillId="0" borderId="0" xfId="3" applyFont="1" applyBorder="1" applyAlignment="1">
      <alignment vertical="center" wrapText="1"/>
    </xf>
    <xf numFmtId="9" fontId="115" fillId="16" borderId="4" xfId="3" applyNumberFormat="1" applyFont="1" applyFill="1" applyBorder="1" applyAlignment="1">
      <alignment horizontal="center" vertical="center" wrapText="1"/>
    </xf>
    <xf numFmtId="9" fontId="115" fillId="16" borderId="114" xfId="3" applyNumberFormat="1" applyFont="1" applyFill="1" applyBorder="1" applyAlignment="1">
      <alignment horizontal="center" vertical="center" wrapText="1"/>
    </xf>
    <xf numFmtId="9" fontId="115" fillId="16" borderId="14" xfId="3" applyNumberFormat="1" applyFont="1" applyFill="1" applyBorder="1" applyAlignment="1">
      <alignment horizontal="center" vertical="center" wrapText="1"/>
    </xf>
    <xf numFmtId="9" fontId="115" fillId="16" borderId="116" xfId="3" applyNumberFormat="1" applyFont="1" applyFill="1" applyBorder="1" applyAlignment="1">
      <alignment horizontal="center" vertical="center" wrapText="1"/>
    </xf>
    <xf numFmtId="9" fontId="115" fillId="16" borderId="12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5" fillId="6" borderId="97" xfId="3" quotePrefix="1" applyNumberFormat="1" applyFont="1" applyFill="1" applyBorder="1" applyAlignment="1">
      <alignment horizontal="center" vertical="center" wrapText="1"/>
    </xf>
    <xf numFmtId="0" fontId="115" fillId="6" borderId="97" xfId="3" applyNumberFormat="1" applyFont="1" applyFill="1" applyBorder="1" applyAlignment="1">
      <alignment horizontal="center" vertical="center" wrapText="1"/>
    </xf>
    <xf numFmtId="0" fontId="116" fillId="0" borderId="100" xfId="0" applyFont="1" applyBorder="1" applyAlignment="1">
      <alignment horizontal="center" vertical="center" wrapText="1"/>
    </xf>
    <xf numFmtId="0" fontId="11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/>
    </xf>
    <xf numFmtId="0" fontId="26" fillId="0" borderId="0" xfId="11" applyFont="1" applyAlignment="1">
      <alignment horizontal="left" vertical="center"/>
    </xf>
    <xf numFmtId="0" fontId="26" fillId="0" borderId="0" xfId="11" applyFont="1" applyAlignment="1">
      <alignment vertical="center" wrapText="1"/>
    </xf>
    <xf numFmtId="0" fontId="44" fillId="0" borderId="0" xfId="11" applyFo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horizontal="left" vertical="center"/>
    </xf>
    <xf numFmtId="2" fontId="26" fillId="0" borderId="6" xfId="11" applyNumberFormat="1" applyFont="1" applyBorder="1" applyAlignment="1">
      <alignment horizontal="center" vertical="center" wrapText="1"/>
    </xf>
    <xf numFmtId="2" fontId="26" fillId="0" borderId="6" xfId="11" applyNumberFormat="1" applyFont="1" applyBorder="1" applyAlignment="1">
      <alignment horizontal="center" vertical="center"/>
    </xf>
    <xf numFmtId="177" fontId="26" fillId="0" borderId="6" xfId="11" applyNumberFormat="1" applyFont="1" applyBorder="1" applyAlignment="1">
      <alignment horizontal="center" vertical="center" wrapText="1"/>
    </xf>
    <xf numFmtId="177" fontId="26" fillId="0" borderId="6" xfId="11" applyNumberFormat="1" applyFont="1" applyBorder="1" applyAlignment="1">
      <alignment horizontal="center" vertical="center"/>
    </xf>
    <xf numFmtId="0" fontId="28" fillId="0" borderId="0" xfId="0" quotePrefix="1" applyFont="1" applyAlignment="1">
      <alignment vertical="center"/>
    </xf>
    <xf numFmtId="0" fontId="44" fillId="0" borderId="0" xfId="0" quotePrefix="1" applyFont="1" applyAlignment="1">
      <alignment vertical="center"/>
    </xf>
    <xf numFmtId="0" fontId="42" fillId="0" borderId="0" xfId="9" applyFont="1">
      <alignment vertical="center"/>
    </xf>
    <xf numFmtId="0" fontId="26" fillId="0" borderId="6" xfId="9" applyFont="1" applyBorder="1" applyAlignment="1">
      <alignment horizontal="center" vertical="center"/>
    </xf>
    <xf numFmtId="0" fontId="75" fillId="0" borderId="6" xfId="9" applyFont="1" applyBorder="1" applyAlignment="1">
      <alignment horizontal="center" vertical="center" wrapText="1"/>
    </xf>
    <xf numFmtId="9" fontId="26" fillId="0" borderId="25" xfId="9" applyNumberFormat="1" applyFont="1" applyBorder="1" applyAlignment="1">
      <alignment horizontal="center" vertical="center"/>
    </xf>
    <xf numFmtId="0" fontId="26" fillId="0" borderId="25" xfId="9" applyFont="1" applyBorder="1" applyAlignment="1">
      <alignment horizontal="center" vertical="center"/>
    </xf>
    <xf numFmtId="49" fontId="26" fillId="16" borderId="117" xfId="9" applyNumberFormat="1" applyFont="1" applyFill="1" applyBorder="1" applyAlignment="1">
      <alignment horizontal="center" vertical="center"/>
    </xf>
    <xf numFmtId="41" fontId="57" fillId="6" borderId="32" xfId="3" applyFont="1" applyFill="1" applyBorder="1" applyAlignment="1">
      <alignment vertical="center"/>
    </xf>
    <xf numFmtId="41" fontId="57" fillId="6" borderId="68" xfId="3" applyFont="1" applyFill="1" applyBorder="1" applyAlignment="1">
      <alignment vertical="center"/>
    </xf>
    <xf numFmtId="176" fontId="64" fillId="16" borderId="32" xfId="1" applyNumberFormat="1" applyFont="1" applyFill="1" applyBorder="1" applyAlignment="1">
      <alignment horizontal="center" vertical="center"/>
    </xf>
    <xf numFmtId="14" fontId="69" fillId="0" borderId="113" xfId="9" applyNumberFormat="1" applyFont="1" applyBorder="1" applyAlignment="1">
      <alignment horizontal="center" vertical="center"/>
    </xf>
    <xf numFmtId="14" fontId="75" fillId="16" borderId="118" xfId="9" applyNumberFormat="1" applyFont="1" applyFill="1" applyBorder="1" applyAlignment="1">
      <alignment horizontal="center" vertical="center"/>
    </xf>
    <xf numFmtId="0" fontId="41" fillId="15" borderId="120" xfId="9" applyFont="1" applyFill="1" applyBorder="1" applyAlignment="1">
      <alignment horizontal="center" vertical="center" wrapText="1"/>
    </xf>
    <xf numFmtId="0" fontId="26" fillId="0" borderId="0" xfId="9" applyFont="1" applyBorder="1" applyAlignment="1">
      <alignment horizontal="center" vertical="center"/>
    </xf>
    <xf numFmtId="0" fontId="121" fillId="0" borderId="0" xfId="9" applyFont="1">
      <alignment vertical="center"/>
    </xf>
    <xf numFmtId="0" fontId="42" fillId="13" borderId="41" xfId="9" applyFont="1" applyFill="1" applyBorder="1" applyAlignment="1">
      <alignment horizontal="center" vertical="center" wrapText="1"/>
    </xf>
    <xf numFmtId="0" fontId="26" fillId="16" borderId="6" xfId="8" applyNumberFormat="1" applyFont="1" applyFill="1" applyBorder="1" applyAlignment="1">
      <alignment horizontal="center" vertical="center" wrapText="1"/>
    </xf>
    <xf numFmtId="49" fontId="123" fillId="0" borderId="6" xfId="8" applyNumberFormat="1" applyFont="1" applyBorder="1" applyAlignment="1">
      <alignment vertical="center"/>
    </xf>
    <xf numFmtId="0" fontId="103" fillId="16" borderId="6" xfId="8" applyFont="1" applyFill="1" applyBorder="1" applyAlignment="1">
      <alignment horizontal="center" vertical="center" wrapText="1"/>
    </xf>
    <xf numFmtId="0" fontId="103" fillId="0" borderId="60" xfId="8" quotePrefix="1" applyFont="1" applyBorder="1" applyAlignment="1">
      <alignment vertical="center"/>
    </xf>
    <xf numFmtId="0" fontId="103" fillId="4" borderId="22" xfId="8" applyFont="1" applyFill="1" applyBorder="1" applyAlignment="1">
      <alignment horizontal="center" vertical="center" wrapText="1"/>
    </xf>
    <xf numFmtId="0" fontId="103" fillId="0" borderId="61" xfId="8" quotePrefix="1" applyFont="1" applyBorder="1" applyAlignment="1">
      <alignment vertical="center"/>
    </xf>
    <xf numFmtId="0" fontId="103" fillId="4" borderId="4" xfId="8" applyFont="1" applyFill="1" applyBorder="1" applyAlignment="1">
      <alignment horizontal="center" vertical="center" wrapText="1"/>
    </xf>
    <xf numFmtId="0" fontId="81" fillId="0" borderId="0" xfId="13" applyFont="1">
      <alignment vertical="center"/>
    </xf>
    <xf numFmtId="0" fontId="124" fillId="0" borderId="0" xfId="13" applyFont="1" applyAlignment="1">
      <alignment horizontal="left" vertical="center"/>
    </xf>
    <xf numFmtId="0" fontId="125" fillId="0" borderId="0" xfId="13" applyFont="1">
      <alignment vertical="center"/>
    </xf>
    <xf numFmtId="0" fontId="126" fillId="0" borderId="0" xfId="13" applyFont="1" applyAlignment="1">
      <alignment horizontal="left" vertical="center"/>
    </xf>
    <xf numFmtId="0" fontId="81" fillId="0" borderId="121" xfId="13" applyFont="1" applyBorder="1" applyAlignment="1">
      <alignment horizontal="left" vertical="center" wrapText="1"/>
    </xf>
    <xf numFmtId="0" fontId="81" fillId="30" borderId="122" xfId="13" applyFont="1" applyFill="1" applyBorder="1" applyAlignment="1">
      <alignment horizontal="left" vertical="center" wrapText="1"/>
    </xf>
    <xf numFmtId="0" fontId="81" fillId="0" borderId="30" xfId="13" applyFont="1" applyBorder="1" applyAlignment="1">
      <alignment horizontal="left" vertical="center" wrapText="1"/>
    </xf>
    <xf numFmtId="0" fontId="81" fillId="30" borderId="0" xfId="13" applyFont="1" applyFill="1" applyBorder="1" applyAlignment="1">
      <alignment horizontal="left" vertical="center" wrapText="1"/>
    </xf>
    <xf numFmtId="0" fontId="81" fillId="30" borderId="20" xfId="13" applyFont="1" applyFill="1" applyBorder="1" applyAlignment="1">
      <alignment horizontal="left" vertical="center" wrapText="1"/>
    </xf>
    <xf numFmtId="0" fontId="81" fillId="30" borderId="20" xfId="13" applyFont="1" applyFill="1" applyBorder="1" applyAlignment="1">
      <alignment vertical="center" wrapText="1"/>
    </xf>
    <xf numFmtId="0" fontId="81" fillId="0" borderId="32" xfId="13" applyFont="1" applyBorder="1" applyAlignment="1">
      <alignment horizontal="left" vertical="center" wrapText="1"/>
    </xf>
    <xf numFmtId="0" fontId="81" fillId="30" borderId="113" xfId="13" applyFont="1" applyFill="1" applyBorder="1" applyAlignment="1">
      <alignment horizontal="left" vertical="center" wrapText="1"/>
    </xf>
    <xf numFmtId="0" fontId="81" fillId="30" borderId="33" xfId="13" applyFont="1" applyFill="1" applyBorder="1" applyAlignment="1">
      <alignment vertical="center" wrapText="1"/>
    </xf>
    <xf numFmtId="0" fontId="93" fillId="0" borderId="0" xfId="13" applyFont="1">
      <alignment vertical="center"/>
    </xf>
    <xf numFmtId="0" fontId="124" fillId="0" borderId="0" xfId="13" applyFont="1" applyAlignment="1">
      <alignment horizontal="left" vertical="center"/>
    </xf>
    <xf numFmtId="0" fontId="127" fillId="0" borderId="0" xfId="13" applyFont="1">
      <alignment vertical="center"/>
    </xf>
    <xf numFmtId="0" fontId="128" fillId="0" borderId="0" xfId="13" applyFont="1">
      <alignment vertical="center"/>
    </xf>
    <xf numFmtId="0" fontId="79" fillId="30" borderId="20" xfId="13" applyFont="1" applyFill="1" applyBorder="1" applyAlignment="1">
      <alignment horizontal="left" vertical="center" wrapText="1"/>
    </xf>
    <xf numFmtId="0" fontId="79" fillId="30" borderId="100" xfId="13" applyFont="1" applyFill="1" applyBorder="1" applyAlignment="1">
      <alignment horizontal="left" vertical="center" wrapText="1"/>
    </xf>
    <xf numFmtId="0" fontId="79" fillId="30" borderId="0" xfId="13" applyFont="1" applyFill="1" applyBorder="1" applyAlignment="1">
      <alignment horizontal="left" vertical="center" wrapText="1"/>
    </xf>
    <xf numFmtId="0" fontId="79" fillId="31" borderId="123" xfId="13" applyFont="1" applyFill="1" applyBorder="1" applyAlignment="1">
      <alignment horizontal="left" vertical="center" wrapText="1"/>
    </xf>
    <xf numFmtId="0" fontId="79" fillId="32" borderId="124" xfId="13" applyFont="1" applyFill="1" applyBorder="1" applyAlignment="1">
      <alignment horizontal="left" vertical="center" wrapText="1"/>
    </xf>
    <xf numFmtId="0" fontId="79" fillId="31" borderId="124" xfId="13" applyFont="1" applyFill="1" applyBorder="1" applyAlignment="1">
      <alignment horizontal="left" vertical="center" wrapText="1"/>
    </xf>
    <xf numFmtId="0" fontId="79" fillId="31" borderId="125" xfId="13" applyFont="1" applyFill="1" applyBorder="1" applyAlignment="1">
      <alignment vertical="center" wrapText="1"/>
    </xf>
    <xf numFmtId="0" fontId="124" fillId="32" borderId="0" xfId="13" applyFont="1" applyFill="1" applyAlignment="1">
      <alignment horizontal="left" vertical="center"/>
    </xf>
    <xf numFmtId="0" fontId="124" fillId="31" borderId="0" xfId="13" applyFont="1" applyFill="1" applyAlignment="1">
      <alignment horizontal="left" vertical="center"/>
    </xf>
    <xf numFmtId="49" fontId="57" fillId="0" borderId="0" xfId="0" applyNumberFormat="1" applyFont="1" applyFill="1" applyBorder="1" applyAlignment="1">
      <alignment vertical="center" shrinkToFit="1"/>
    </xf>
    <xf numFmtId="49" fontId="26" fillId="0" borderId="0" xfId="0" applyNumberFormat="1" applyFont="1" applyFill="1" applyBorder="1" applyAlignment="1">
      <alignment horizontal="left" vertical="center"/>
    </xf>
    <xf numFmtId="49" fontId="40" fillId="0" borderId="0" xfId="8" applyNumberFormat="1" applyFont="1" applyBorder="1">
      <alignment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49" fontId="103" fillId="14" borderId="6" xfId="0" applyNumberFormat="1" applyFont="1" applyFill="1" applyBorder="1" applyAlignment="1">
      <alignment horizontal="center" vertical="center" shrinkToFit="1"/>
    </xf>
    <xf numFmtId="179" fontId="56" fillId="0" borderId="0" xfId="0" applyNumberFormat="1" applyFont="1" applyBorder="1" applyAlignment="1">
      <alignment horizontal="left"/>
    </xf>
    <xf numFmtId="179" fontId="103" fillId="16" borderId="107" xfId="0" applyNumberFormat="1" applyFont="1" applyFill="1" applyBorder="1" applyAlignment="1">
      <alignment horizontal="center" vertical="center"/>
    </xf>
    <xf numFmtId="194" fontId="42" fillId="33" borderId="35" xfId="0" applyNumberFormat="1" applyFont="1" applyFill="1" applyBorder="1" applyAlignment="1">
      <alignment horizontal="center" vertical="center"/>
    </xf>
    <xf numFmtId="194" fontId="42" fillId="34" borderId="126" xfId="0" applyNumberFormat="1" applyFont="1" applyFill="1" applyBorder="1" applyAlignment="1">
      <alignment horizontal="center" vertical="center"/>
    </xf>
    <xf numFmtId="194" fontId="42" fillId="34" borderId="127" xfId="0" applyNumberFormat="1" applyFont="1" applyFill="1" applyBorder="1" applyAlignment="1">
      <alignment horizontal="center" vertical="center"/>
    </xf>
    <xf numFmtId="194" fontId="42" fillId="33" borderId="106" xfId="0" applyNumberFormat="1" applyFont="1" applyFill="1" applyBorder="1" applyAlignment="1">
      <alignment horizontal="center" vertical="center"/>
    </xf>
    <xf numFmtId="181" fontId="129" fillId="24" borderId="12" xfId="0" applyNumberFormat="1" applyFont="1" applyFill="1" applyBorder="1" applyAlignment="1">
      <alignment horizontal="center" vertical="center" wrapText="1"/>
    </xf>
    <xf numFmtId="182" fontId="129" fillId="16" borderId="128" xfId="0" applyNumberFormat="1" applyFont="1" applyFill="1" applyBorder="1" applyAlignment="1">
      <alignment horizontal="center" vertical="center" wrapText="1"/>
    </xf>
    <xf numFmtId="182" fontId="129" fillId="16" borderId="129" xfId="0" applyNumberFormat="1" applyFont="1" applyFill="1" applyBorder="1" applyAlignment="1">
      <alignment horizontal="center" vertical="center" wrapText="1"/>
    </xf>
    <xf numFmtId="182" fontId="129" fillId="25" borderId="45" xfId="0" applyNumberFormat="1" applyFont="1" applyFill="1" applyBorder="1" applyAlignment="1">
      <alignment horizontal="center" vertical="center" wrapText="1"/>
    </xf>
    <xf numFmtId="182" fontId="129" fillId="16" borderId="45" xfId="0" applyNumberFormat="1" applyFont="1" applyFill="1" applyBorder="1" applyAlignment="1">
      <alignment horizontal="center" vertical="center" wrapText="1"/>
    </xf>
    <xf numFmtId="182" fontId="129" fillId="16" borderId="79" xfId="0" applyNumberFormat="1" applyFont="1" applyFill="1" applyBorder="1" applyAlignment="1">
      <alignment horizontal="center" vertical="center" wrapText="1"/>
    </xf>
    <xf numFmtId="182" fontId="129" fillId="17" borderId="46" xfId="0" applyNumberFormat="1" applyFont="1" applyFill="1" applyBorder="1" applyAlignment="1">
      <alignment horizontal="center" vertical="center" wrapText="1"/>
    </xf>
    <xf numFmtId="182" fontId="129" fillId="16" borderId="80" xfId="0" applyNumberFormat="1" applyFont="1" applyFill="1" applyBorder="1" applyAlignment="1">
      <alignment horizontal="center" vertical="center" wrapText="1"/>
    </xf>
    <xf numFmtId="182" fontId="129" fillId="24" borderId="79" xfId="0" applyNumberFormat="1" applyFont="1" applyFill="1" applyBorder="1" applyAlignment="1">
      <alignment horizontal="center" vertical="center" wrapText="1"/>
    </xf>
    <xf numFmtId="182" fontId="129" fillId="16" borderId="15" xfId="0" applyNumberFormat="1" applyFont="1" applyFill="1" applyBorder="1" applyAlignment="1">
      <alignment horizontal="center" vertical="center" wrapText="1"/>
    </xf>
    <xf numFmtId="182" fontId="129" fillId="24" borderId="45" xfId="0" applyNumberFormat="1" applyFont="1" applyFill="1" applyBorder="1" applyAlignment="1">
      <alignment horizontal="center" vertical="center" wrapText="1"/>
    </xf>
    <xf numFmtId="182" fontId="129" fillId="17" borderId="12" xfId="0" applyNumberFormat="1" applyFont="1" applyFill="1" applyBorder="1" applyAlignment="1">
      <alignment horizontal="center" vertical="center" wrapText="1"/>
    </xf>
    <xf numFmtId="182" fontId="129" fillId="16" borderId="13" xfId="0" applyNumberFormat="1" applyFont="1" applyFill="1" applyBorder="1" applyAlignment="1">
      <alignment horizontal="center" vertical="center" wrapText="1"/>
    </xf>
    <xf numFmtId="182" fontId="129" fillId="16" borderId="46" xfId="0" applyNumberFormat="1" applyFont="1" applyFill="1" applyBorder="1" applyAlignment="1">
      <alignment horizontal="center" vertical="center" wrapText="1"/>
    </xf>
    <xf numFmtId="182" fontId="129" fillId="18" borderId="12" xfId="0" applyNumberFormat="1" applyFont="1" applyFill="1" applyBorder="1" applyAlignment="1">
      <alignment horizontal="center" vertical="center" wrapText="1"/>
    </xf>
    <xf numFmtId="182" fontId="129" fillId="26" borderId="46" xfId="0" applyNumberFormat="1" applyFont="1" applyFill="1" applyBorder="1" applyAlignment="1">
      <alignment horizontal="center" vertical="center" wrapText="1"/>
    </xf>
    <xf numFmtId="182" fontId="129" fillId="16" borderId="130" xfId="0" applyNumberFormat="1" applyFont="1" applyFill="1" applyBorder="1" applyAlignment="1">
      <alignment horizontal="center" vertical="center" wrapText="1"/>
    </xf>
    <xf numFmtId="182" fontId="129" fillId="24" borderId="128" xfId="0" applyNumberFormat="1" applyFont="1" applyFill="1" applyBorder="1" applyAlignment="1">
      <alignment horizontal="center" vertical="center" wrapText="1"/>
    </xf>
    <xf numFmtId="181" fontId="129" fillId="16" borderId="130" xfId="0" applyNumberFormat="1" applyFont="1" applyFill="1" applyBorder="1" applyAlignment="1">
      <alignment horizontal="center" vertical="center" wrapText="1"/>
    </xf>
    <xf numFmtId="181" fontId="129" fillId="16" borderId="45" xfId="0" applyNumberFormat="1" applyFont="1" applyFill="1" applyBorder="1" applyAlignment="1">
      <alignment horizontal="center"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182" fontId="129" fillId="16" borderId="14" xfId="0" applyNumberFormat="1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7" fillId="13" borderId="25" xfId="0" applyFont="1" applyFill="1" applyBorder="1" applyAlignment="1">
      <alignment horizontal="center" vertical="center" wrapText="1"/>
    </xf>
    <xf numFmtId="0" fontId="88" fillId="14" borderId="169" xfId="0" applyFont="1" applyFill="1" applyBorder="1" applyAlignment="1">
      <alignment horizontal="center" vertical="center" wrapText="1"/>
    </xf>
    <xf numFmtId="0" fontId="88" fillId="14" borderId="169" xfId="0" applyNumberFormat="1" applyFont="1" applyFill="1" applyBorder="1" applyAlignment="1">
      <alignment horizontal="center" vertical="center" wrapText="1"/>
    </xf>
    <xf numFmtId="49" fontId="57" fillId="0" borderId="0" xfId="8" applyNumberFormat="1" applyFont="1" applyFill="1" applyBorder="1" applyAlignment="1">
      <alignment horizontal="center" vertical="center" wrapText="1"/>
    </xf>
    <xf numFmtId="49" fontId="103" fillId="14" borderId="6" xfId="0" applyNumberFormat="1" applyFont="1" applyFill="1" applyBorder="1" applyAlignment="1">
      <alignment horizontal="center" vertical="center" shrinkToFit="1"/>
    </xf>
    <xf numFmtId="194" fontId="44" fillId="16" borderId="8" xfId="3" applyNumberFormat="1" applyFont="1" applyFill="1" applyBorder="1" applyAlignment="1">
      <alignment horizontal="center" vertical="center"/>
    </xf>
    <xf numFmtId="194" fontId="44" fillId="16" borderId="6" xfId="3" applyNumberFormat="1" applyFont="1" applyFill="1" applyBorder="1" applyAlignment="1">
      <alignment horizontal="center" vertical="center"/>
    </xf>
    <xf numFmtId="194" fontId="44" fillId="19" borderId="138" xfId="3" applyNumberFormat="1" applyFont="1" applyFill="1" applyBorder="1" applyAlignment="1">
      <alignment horizontal="center" vertical="center"/>
    </xf>
    <xf numFmtId="194" fontId="44" fillId="19" borderId="39" xfId="3" applyNumberFormat="1" applyFont="1" applyFill="1" applyBorder="1" applyAlignment="1">
      <alignment horizontal="center" vertical="center"/>
    </xf>
    <xf numFmtId="182" fontId="129" fillId="16" borderId="6" xfId="0" applyNumberFormat="1" applyFont="1" applyFill="1" applyBorder="1" applyAlignment="1">
      <alignment horizontal="center" vertical="center" wrapText="1"/>
    </xf>
    <xf numFmtId="10" fontId="25" fillId="16" borderId="14" xfId="1" applyNumberFormat="1" applyFont="1" applyFill="1" applyBorder="1" applyAlignment="1">
      <alignment horizontal="center" vertical="center" wrapText="1"/>
    </xf>
    <xf numFmtId="0" fontId="136" fillId="0" borderId="0" xfId="0" applyFont="1" applyBorder="1" applyAlignment="1">
      <alignment vertical="center" wrapText="1"/>
    </xf>
    <xf numFmtId="49" fontId="91" fillId="0" borderId="6" xfId="0" applyNumberFormat="1" applyFont="1" applyBorder="1" applyAlignment="1">
      <alignment horizontal="center" vertical="center" wrapText="1"/>
    </xf>
    <xf numFmtId="49" fontId="91" fillId="0" borderId="6" xfId="0" applyNumberFormat="1" applyFont="1" applyBorder="1" applyAlignment="1">
      <alignment horizontal="center" vertical="center"/>
    </xf>
    <xf numFmtId="0" fontId="97" fillId="13" borderId="124" xfId="0" applyFont="1" applyFill="1" applyBorder="1" applyAlignment="1">
      <alignment horizontal="center" vertical="center" wrapText="1"/>
    </xf>
    <xf numFmtId="0" fontId="97" fillId="13" borderId="20" xfId="0" applyFont="1" applyFill="1" applyBorder="1" applyAlignment="1">
      <alignment horizontal="center" vertical="center" wrapText="1"/>
    </xf>
    <xf numFmtId="0" fontId="88" fillId="14" borderId="68" xfId="0" applyFont="1" applyFill="1" applyBorder="1" applyAlignment="1">
      <alignment horizontal="center" vertical="center" wrapText="1"/>
    </xf>
    <xf numFmtId="0" fontId="88" fillId="14" borderId="68" xfId="0" applyNumberFormat="1" applyFont="1" applyFill="1" applyBorder="1" applyAlignment="1">
      <alignment horizontal="center" vertical="center" wrapText="1"/>
    </xf>
    <xf numFmtId="0" fontId="88" fillId="16" borderId="170" xfId="0" applyFont="1" applyFill="1" applyBorder="1" applyAlignment="1">
      <alignment horizontal="center" vertical="center" wrapText="1"/>
    </xf>
    <xf numFmtId="201" fontId="47" fillId="16" borderId="30" xfId="0" applyNumberFormat="1" applyFont="1" applyFill="1" applyBorder="1" applyAlignment="1">
      <alignment horizontal="center" vertical="center"/>
    </xf>
    <xf numFmtId="202" fontId="47" fillId="16" borderId="30" xfId="3" applyNumberFormat="1" applyFont="1" applyFill="1" applyBorder="1" applyAlignment="1">
      <alignment horizontal="center" vertical="center" wrapText="1"/>
    </xf>
    <xf numFmtId="202" fontId="47" fillId="16" borderId="30" xfId="0" applyNumberFormat="1" applyFont="1" applyFill="1" applyBorder="1" applyAlignment="1">
      <alignment horizontal="center" vertical="center" wrapText="1"/>
    </xf>
    <xf numFmtId="202" fontId="47" fillId="35" borderId="30" xfId="0" applyNumberFormat="1" applyFont="1" applyFill="1" applyBorder="1" applyAlignment="1">
      <alignment horizontal="center" vertical="center"/>
    </xf>
    <xf numFmtId="189" fontId="47" fillId="16" borderId="4" xfId="0" applyNumberFormat="1" applyFont="1" applyFill="1" applyBorder="1" applyAlignment="1">
      <alignment horizontal="center" vertical="center"/>
    </xf>
    <xf numFmtId="201" fontId="47" fillId="16" borderId="4" xfId="3" applyNumberFormat="1" applyFont="1" applyFill="1" applyBorder="1" applyAlignment="1">
      <alignment horizontal="center" vertical="center" wrapText="1"/>
    </xf>
    <xf numFmtId="190" fontId="47" fillId="35" borderId="4" xfId="0" applyNumberFormat="1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0" fontId="57" fillId="0" borderId="0" xfId="9" applyFont="1" applyAlignment="1">
      <alignment horizontal="left" vertical="center"/>
    </xf>
    <xf numFmtId="49" fontId="26" fillId="0" borderId="60" xfId="8" quotePrefix="1" applyNumberFormat="1" applyFont="1" applyBorder="1" applyAlignment="1">
      <alignment vertical="center"/>
    </xf>
    <xf numFmtId="49" fontId="26" fillId="0" borderId="21" xfId="8" quotePrefix="1" applyNumberFormat="1" applyFont="1" applyBorder="1" applyAlignment="1">
      <alignment vertical="center"/>
    </xf>
    <xf numFmtId="0" fontId="91" fillId="14" borderId="6" xfId="8" applyFont="1" applyFill="1" applyBorder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49" fontId="102" fillId="3" borderId="26" xfId="0" applyNumberFormat="1" applyFont="1" applyFill="1" applyBorder="1" applyAlignment="1">
      <alignment horizontal="center" vertical="center" wrapText="1" shrinkToFit="1"/>
    </xf>
    <xf numFmtId="49" fontId="102" fillId="3" borderId="265" xfId="0" applyNumberFormat="1" applyFont="1" applyFill="1" applyBorder="1" applyAlignment="1">
      <alignment horizontal="center" vertical="center" wrapText="1" shrinkToFit="1"/>
    </xf>
    <xf numFmtId="49" fontId="57" fillId="6" borderId="65" xfId="0" quotePrefix="1" applyNumberFormat="1" applyFont="1" applyFill="1" applyBorder="1" applyAlignment="1">
      <alignment horizontal="center" vertical="center" shrinkToFit="1"/>
    </xf>
    <xf numFmtId="49" fontId="28" fillId="3" borderId="24" xfId="0" applyNumberFormat="1" applyFont="1" applyFill="1" applyBorder="1" applyAlignment="1">
      <alignment horizontal="center" vertical="center" wrapText="1" shrinkToFit="1"/>
    </xf>
    <xf numFmtId="49" fontId="55" fillId="0" borderId="28" xfId="0" applyNumberFormat="1" applyFont="1" applyFill="1" applyBorder="1" applyAlignment="1">
      <alignment vertical="center"/>
    </xf>
    <xf numFmtId="49" fontId="103" fillId="16" borderId="6" xfId="0" applyNumberFormat="1" applyFont="1" applyFill="1" applyBorder="1" applyAlignment="1">
      <alignment horizontal="center" vertical="center"/>
    </xf>
    <xf numFmtId="49" fontId="103" fillId="16" borderId="39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79" fontId="130" fillId="16" borderId="6" xfId="0" applyNumberFormat="1" applyFont="1" applyFill="1" applyBorder="1" applyAlignment="1">
      <alignment horizontal="center" vertical="center" shrinkToFit="1"/>
    </xf>
    <xf numFmtId="179" fontId="130" fillId="16" borderId="6" xfId="0" applyNumberFormat="1" applyFont="1" applyFill="1" applyBorder="1" applyAlignment="1">
      <alignment horizontal="center" vertical="center"/>
    </xf>
    <xf numFmtId="179" fontId="130" fillId="16" borderId="39" xfId="0" applyNumberFormat="1" applyFont="1" applyFill="1" applyBorder="1" applyAlignment="1">
      <alignment horizontal="center" vertical="center"/>
    </xf>
    <xf numFmtId="49" fontId="29" fillId="0" borderId="0" xfId="8" applyNumberFormat="1" applyFont="1" applyBorder="1">
      <alignment vertical="center"/>
    </xf>
    <xf numFmtId="49" fontId="29" fillId="0" borderId="0" xfId="0" applyNumberFormat="1" applyFont="1" applyBorder="1" applyAlignment="1">
      <alignment vertical="center"/>
    </xf>
    <xf numFmtId="0" fontId="44" fillId="0" borderId="0" xfId="9" applyFont="1" applyBorder="1">
      <alignment vertical="center"/>
    </xf>
    <xf numFmtId="0" fontId="28" fillId="13" borderId="2" xfId="9" applyFont="1" applyFill="1" applyBorder="1" applyAlignment="1">
      <alignment horizontal="center" vertical="center" wrapText="1"/>
    </xf>
    <xf numFmtId="0" fontId="41" fillId="5" borderId="0" xfId="9" applyFont="1" applyFill="1" applyBorder="1" applyAlignment="1">
      <alignment horizontal="center" vertical="center"/>
    </xf>
    <xf numFmtId="0" fontId="26" fillId="0" borderId="4" xfId="9" applyNumberFormat="1" applyFont="1" applyBorder="1" applyAlignment="1">
      <alignment horizontal="center" vertical="center"/>
    </xf>
    <xf numFmtId="0" fontId="26" fillId="0" borderId="6" xfId="9" applyNumberFormat="1" applyFont="1" applyBorder="1" applyAlignment="1">
      <alignment horizontal="center" vertical="center"/>
    </xf>
    <xf numFmtId="49" fontId="28" fillId="0" borderId="39" xfId="9" applyNumberFormat="1" applyFont="1" applyBorder="1" applyAlignment="1">
      <alignment horizontal="center" vertical="center"/>
    </xf>
    <xf numFmtId="0" fontId="44" fillId="5" borderId="0" xfId="9" applyFont="1" applyFill="1">
      <alignment vertical="center"/>
    </xf>
    <xf numFmtId="186" fontId="28" fillId="5" borderId="0" xfId="9" applyNumberFormat="1" applyFont="1" applyFill="1" applyBorder="1" applyAlignment="1">
      <alignment horizontal="center" vertical="center"/>
    </xf>
    <xf numFmtId="0" fontId="28" fillId="0" borderId="0" xfId="9" applyFont="1">
      <alignment vertical="center"/>
    </xf>
    <xf numFmtId="186" fontId="42" fillId="0" borderId="0" xfId="9" applyNumberFormat="1" applyFont="1" applyAlignment="1">
      <alignment horizontal="right" vertical="center"/>
    </xf>
    <xf numFmtId="14" fontId="42" fillId="0" borderId="0" xfId="9" applyNumberFormat="1" applyFont="1" applyAlignment="1">
      <alignment horizontal="right" vertical="center"/>
    </xf>
    <xf numFmtId="0" fontId="42" fillId="0" borderId="0" xfId="9" applyFont="1" applyAlignment="1">
      <alignment horizontal="center" vertical="center"/>
    </xf>
    <xf numFmtId="0" fontId="44" fillId="5" borderId="0" xfId="9" applyFont="1" applyFill="1" applyBorder="1" applyAlignment="1">
      <alignment horizontal="center" vertical="center"/>
    </xf>
    <xf numFmtId="0" fontId="28" fillId="13" borderId="41" xfId="9" applyFont="1" applyFill="1" applyBorder="1" applyAlignment="1">
      <alignment horizontal="center" vertical="center" wrapText="1"/>
    </xf>
    <xf numFmtId="0" fontId="28" fillId="13" borderId="41" xfId="9" applyFont="1" applyFill="1" applyBorder="1" applyAlignment="1">
      <alignment horizontal="center" vertical="center"/>
    </xf>
    <xf numFmtId="210" fontId="44" fillId="5" borderId="0" xfId="9" applyNumberFormat="1" applyFont="1" applyFill="1" applyBorder="1">
      <alignment vertical="center"/>
    </xf>
    <xf numFmtId="196" fontId="91" fillId="14" borderId="4" xfId="4" applyNumberFormat="1" applyFont="1" applyFill="1" applyBorder="1" applyAlignment="1">
      <alignment horizontal="center" vertical="center" wrapText="1"/>
    </xf>
    <xf numFmtId="197" fontId="91" fillId="14" borderId="4" xfId="4" applyNumberFormat="1" applyFont="1" applyFill="1" applyBorder="1" applyAlignment="1">
      <alignment horizontal="center" vertical="center" wrapText="1"/>
    </xf>
    <xf numFmtId="182" fontId="44" fillId="0" borderId="0" xfId="9" applyNumberFormat="1" applyFont="1">
      <alignment vertical="center"/>
    </xf>
    <xf numFmtId="0" fontId="26" fillId="5" borderId="0" xfId="9" applyFont="1" applyFill="1" applyAlignment="1">
      <alignment horizontal="left" vertical="center"/>
    </xf>
    <xf numFmtId="196" fontId="91" fillId="14" borderId="39" xfId="4" applyNumberFormat="1" applyFont="1" applyFill="1" applyBorder="1" applyAlignment="1">
      <alignment horizontal="center" vertical="center" wrapText="1"/>
    </xf>
    <xf numFmtId="197" fontId="91" fillId="14" borderId="39" xfId="4" applyNumberFormat="1" applyFont="1" applyFill="1" applyBorder="1" applyAlignment="1">
      <alignment horizontal="center" vertical="center" wrapText="1"/>
    </xf>
    <xf numFmtId="0" fontId="56" fillId="3" borderId="6" xfId="8" applyFont="1" applyFill="1" applyBorder="1" applyAlignment="1">
      <alignment horizontal="center" vertical="center"/>
    </xf>
    <xf numFmtId="49" fontId="57" fillId="6" borderId="6" xfId="8" applyNumberFormat="1" applyFont="1" applyFill="1" applyBorder="1" applyAlignment="1">
      <alignment horizontal="center" vertical="center" wrapText="1"/>
    </xf>
    <xf numFmtId="0" fontId="124" fillId="0" borderId="0" xfId="13" applyFont="1" applyAlignment="1">
      <alignment horizontal="left" vertical="center"/>
    </xf>
    <xf numFmtId="0" fontId="57" fillId="0" borderId="0" xfId="9" applyFont="1" applyAlignment="1">
      <alignment vertical="center"/>
    </xf>
    <xf numFmtId="14" fontId="42" fillId="30" borderId="0" xfId="9" applyNumberFormat="1" applyFont="1" applyFill="1" applyBorder="1" applyAlignment="1">
      <alignment horizontal="left" vertical="center"/>
    </xf>
    <xf numFmtId="0" fontId="28" fillId="30" borderId="0" xfId="9" applyFont="1" applyFill="1" applyBorder="1" applyAlignment="1">
      <alignment vertical="center"/>
    </xf>
    <xf numFmtId="187" fontId="26" fillId="30" borderId="0" xfId="9" applyNumberFormat="1" applyFont="1" applyFill="1" applyBorder="1" applyAlignment="1">
      <alignment vertical="center"/>
    </xf>
    <xf numFmtId="187" fontId="26" fillId="4" borderId="37" xfId="9" applyNumberFormat="1" applyFont="1" applyFill="1" applyBorder="1" applyAlignment="1">
      <alignment horizontal="center" vertical="center"/>
    </xf>
    <xf numFmtId="187" fontId="26" fillId="4" borderId="36" xfId="9" applyNumberFormat="1" applyFont="1" applyFill="1" applyBorder="1" applyAlignment="1">
      <alignment horizontal="center" vertical="center"/>
    </xf>
    <xf numFmtId="196" fontId="91" fillId="14" borderId="25" xfId="4" applyNumberFormat="1" applyFont="1" applyFill="1" applyBorder="1" applyAlignment="1">
      <alignment horizontal="center" vertical="center" wrapText="1"/>
    </xf>
    <xf numFmtId="197" fontId="91" fillId="14" borderId="25" xfId="4" applyNumberFormat="1" applyFont="1" applyFill="1" applyBorder="1" applyAlignment="1">
      <alignment horizontal="center" vertical="center" wrapText="1"/>
    </xf>
    <xf numFmtId="187" fontId="26" fillId="4" borderId="176" xfId="9" applyNumberFormat="1" applyFont="1" applyFill="1" applyBorder="1" applyAlignment="1">
      <alignment horizontal="center" vertical="center"/>
    </xf>
    <xf numFmtId="196" fontId="91" fillId="14" borderId="186" xfId="4" applyNumberFormat="1" applyFont="1" applyFill="1" applyBorder="1" applyAlignment="1">
      <alignment horizontal="center" vertical="center" wrapText="1"/>
    </xf>
    <xf numFmtId="197" fontId="91" fillId="14" borderId="186" xfId="4" applyNumberFormat="1" applyFont="1" applyFill="1" applyBorder="1" applyAlignment="1">
      <alignment horizontal="center" vertical="center" wrapText="1"/>
    </xf>
    <xf numFmtId="187" fontId="26" fillId="4" borderId="175" xfId="9" applyNumberFormat="1" applyFont="1" applyFill="1" applyBorder="1" applyAlignment="1">
      <alignment horizontal="center" vertical="center"/>
    </xf>
    <xf numFmtId="0" fontId="124" fillId="0" borderId="0" xfId="13" applyFont="1" applyAlignment="1">
      <alignment vertical="center"/>
    </xf>
    <xf numFmtId="0" fontId="138" fillId="0" borderId="0" xfId="13" applyFont="1" applyAlignment="1">
      <alignment vertical="center"/>
    </xf>
    <xf numFmtId="0" fontId="115" fillId="16" borderId="4" xfId="3" applyNumberFormat="1" applyFont="1" applyFill="1" applyBorder="1" applyAlignment="1">
      <alignment horizontal="center" vertical="center" wrapText="1"/>
    </xf>
    <xf numFmtId="0" fontId="59" fillId="0" borderId="0" xfId="1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82" fontId="63" fillId="7" borderId="78" xfId="0" applyNumberFormat="1" applyFont="1" applyFill="1" applyBorder="1" applyAlignment="1">
      <alignment horizontal="center" vertical="center"/>
    </xf>
    <xf numFmtId="0" fontId="26" fillId="0" borderId="0" xfId="11" applyFont="1" applyAlignment="1">
      <alignment horizontal="center" vertical="center"/>
    </xf>
    <xf numFmtId="184" fontId="90" fillId="7" borderId="8" xfId="0" applyNumberFormat="1" applyFont="1" applyFill="1" applyBorder="1" applyAlignment="1">
      <alignment horizontal="center" vertical="center" wrapText="1"/>
    </xf>
    <xf numFmtId="0" fontId="142" fillId="15" borderId="71" xfId="0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211" fontId="57" fillId="0" borderId="21" xfId="3" applyNumberFormat="1" applyFont="1" applyBorder="1" applyAlignment="1">
      <alignment horizontal="center" vertical="center"/>
    </xf>
    <xf numFmtId="211" fontId="57" fillId="0" borderId="22" xfId="3" applyNumberFormat="1" applyFont="1" applyBorder="1" applyAlignment="1">
      <alignment horizontal="center" vertical="center"/>
    </xf>
    <xf numFmtId="211" fontId="57" fillId="0" borderId="6" xfId="8" applyNumberFormat="1" applyFont="1" applyBorder="1" applyAlignment="1">
      <alignment horizontal="center" vertical="center"/>
    </xf>
    <xf numFmtId="49" fontId="26" fillId="6" borderId="24" xfId="0" quotePrefix="1" applyNumberFormat="1" applyFont="1" applyFill="1" applyBorder="1" applyAlignment="1">
      <alignment horizontal="center" vertical="center" shrinkToFit="1"/>
    </xf>
    <xf numFmtId="0" fontId="44" fillId="16" borderId="133" xfId="0" applyNumberFormat="1" applyFont="1" applyFill="1" applyBorder="1" applyAlignment="1">
      <alignment horizontal="center" vertical="center"/>
    </xf>
    <xf numFmtId="0" fontId="44" fillId="16" borderId="23" xfId="3" applyNumberFormat="1" applyFont="1" applyFill="1" applyBorder="1" applyAlignment="1">
      <alignment horizontal="center" vertical="center"/>
    </xf>
    <xf numFmtId="0" fontId="28" fillId="0" borderId="6" xfId="8" applyFont="1" applyBorder="1">
      <alignment vertical="center"/>
    </xf>
    <xf numFmtId="0" fontId="26" fillId="6" borderId="6" xfId="8" applyFont="1" applyFill="1" applyBorder="1" applyAlignment="1">
      <alignment horizontal="center" vertical="center"/>
    </xf>
    <xf numFmtId="0" fontId="26" fillId="0" borderId="6" xfId="8" applyFont="1" applyBorder="1">
      <alignment vertical="center"/>
    </xf>
    <xf numFmtId="0" fontId="26" fillId="6" borderId="6" xfId="8" applyNumberFormat="1" applyFont="1" applyFill="1" applyBorder="1" applyAlignment="1">
      <alignment horizontal="center" vertical="center" wrapText="1"/>
    </xf>
    <xf numFmtId="0" fontId="26" fillId="30" borderId="66" xfId="0" applyNumberFormat="1" applyFont="1" applyFill="1" applyBorder="1" applyAlignment="1">
      <alignment horizontal="center" vertical="center" shrinkToFit="1"/>
    </xf>
    <xf numFmtId="0" fontId="26" fillId="30" borderId="23" xfId="0" applyNumberFormat="1" applyFont="1" applyFill="1" applyBorder="1" applyAlignment="1">
      <alignment horizontal="center" vertical="center" shrinkToFit="1"/>
    </xf>
    <xf numFmtId="49" fontId="26" fillId="30" borderId="24" xfId="0" applyNumberFormat="1" applyFont="1" applyFill="1" applyBorder="1" applyAlignment="1">
      <alignment horizontal="center" vertical="center" shrinkToFit="1"/>
    </xf>
    <xf numFmtId="0" fontId="26" fillId="30" borderId="66" xfId="0" quotePrefix="1" applyNumberFormat="1" applyFont="1" applyFill="1" applyBorder="1" applyAlignment="1">
      <alignment horizontal="center" vertical="center" shrinkToFit="1"/>
    </xf>
    <xf numFmtId="176" fontId="99" fillId="16" borderId="25" xfId="0" applyNumberFormat="1" applyFont="1" applyFill="1" applyBorder="1" applyAlignment="1">
      <alignment horizontal="center" vertical="center" wrapText="1"/>
    </xf>
    <xf numFmtId="0" fontId="72" fillId="15" borderId="225" xfId="9" applyFont="1" applyFill="1" applyBorder="1" applyAlignment="1">
      <alignment horizontal="center" vertical="center"/>
    </xf>
    <xf numFmtId="0" fontId="72" fillId="15" borderId="140" xfId="9" applyFont="1" applyFill="1" applyBorder="1" applyAlignment="1">
      <alignment horizontal="center" vertical="center"/>
    </xf>
    <xf numFmtId="49" fontId="57" fillId="6" borderId="24" xfId="9" applyNumberFormat="1" applyFont="1" applyFill="1" applyBorder="1" applyAlignment="1">
      <alignment horizontal="center" vertical="center"/>
    </xf>
    <xf numFmtId="49" fontId="57" fillId="6" borderId="6" xfId="9" applyNumberFormat="1" applyFont="1" applyFill="1" applyBorder="1" applyAlignment="1">
      <alignment horizontal="center" vertical="center"/>
    </xf>
    <xf numFmtId="14" fontId="57" fillId="6" borderId="4" xfId="9" applyNumberFormat="1" applyFont="1" applyFill="1" applyBorder="1" applyAlignment="1">
      <alignment horizontal="center" vertical="center"/>
    </xf>
    <xf numFmtId="0" fontId="28" fillId="13" borderId="2" xfId="9" applyFont="1" applyFill="1" applyBorder="1" applyAlignment="1">
      <alignment horizontal="center" vertical="center" wrapText="1"/>
    </xf>
    <xf numFmtId="177" fontId="63" fillId="15" borderId="119" xfId="1" applyNumberFormat="1" applyFont="1" applyFill="1" applyBorder="1" applyAlignment="1">
      <alignment horizontal="center" vertical="center"/>
    </xf>
    <xf numFmtId="49" fontId="57" fillId="6" borderId="6" xfId="8" applyNumberFormat="1" applyFont="1" applyFill="1" applyBorder="1" applyAlignment="1">
      <alignment horizontal="center" vertical="center" wrapText="1"/>
    </xf>
    <xf numFmtId="49" fontId="57" fillId="6" borderId="4" xfId="8" applyNumberFormat="1" applyFont="1" applyFill="1" applyBorder="1" applyAlignment="1">
      <alignment horizontal="center" vertical="center" wrapText="1"/>
    </xf>
    <xf numFmtId="0" fontId="67" fillId="0" borderId="159" xfId="0" applyFont="1" applyBorder="1" applyAlignment="1">
      <alignment vertical="center"/>
    </xf>
    <xf numFmtId="49" fontId="67" fillId="0" borderId="0" xfId="0" applyNumberFormat="1" applyFont="1" applyBorder="1" applyAlignment="1">
      <alignment vertical="center"/>
    </xf>
    <xf numFmtId="0" fontId="26" fillId="11" borderId="6" xfId="8" applyFont="1" applyFill="1" applyBorder="1" applyAlignment="1">
      <alignment horizontal="center" vertical="center"/>
    </xf>
    <xf numFmtId="181" fontId="62" fillId="37" borderId="48" xfId="0" applyNumberFormat="1" applyFont="1" applyFill="1" applyBorder="1" applyAlignment="1">
      <alignment horizontal="center" vertical="center" wrapText="1"/>
    </xf>
    <xf numFmtId="181" fontId="113" fillId="37" borderId="48" xfId="0" applyNumberFormat="1" applyFont="1" applyFill="1" applyBorder="1" applyAlignment="1">
      <alignment horizontal="center" vertical="center" wrapText="1"/>
    </xf>
    <xf numFmtId="181" fontId="34" fillId="37" borderId="49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181" fontId="62" fillId="36" borderId="269" xfId="0" applyNumberFormat="1" applyFont="1" applyFill="1" applyBorder="1" applyAlignment="1">
      <alignment horizontal="center" vertical="center" wrapText="1"/>
    </xf>
    <xf numFmtId="181" fontId="113" fillId="36" borderId="269" xfId="0" applyNumberFormat="1" applyFont="1" applyFill="1" applyBorder="1" applyAlignment="1">
      <alignment horizontal="center" vertical="center" wrapText="1"/>
    </xf>
    <xf numFmtId="181" fontId="34" fillId="36" borderId="270" xfId="0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right" vertical="center" wrapText="1"/>
    </xf>
    <xf numFmtId="0" fontId="42" fillId="0" borderId="0" xfId="11" applyFont="1" applyAlignment="1">
      <alignment vertical="center"/>
    </xf>
    <xf numFmtId="0" fontId="26" fillId="0" borderId="0" xfId="11" quotePrefix="1" applyFont="1" applyAlignment="1">
      <alignment vertical="center"/>
    </xf>
    <xf numFmtId="0" fontId="26" fillId="0" borderId="0" xfId="11" quotePrefix="1" applyFont="1" applyAlignment="1">
      <alignment horizontal="left" vertical="top"/>
    </xf>
    <xf numFmtId="0" fontId="44" fillId="0" borderId="0" xfId="0" applyFont="1" applyAlignment="1">
      <alignment horizontal="center" vertical="center"/>
    </xf>
    <xf numFmtId="0" fontId="26" fillId="0" borderId="0" xfId="0" applyFont="1" applyAlignment="1">
      <alignment horizontal="left" indent="1"/>
    </xf>
    <xf numFmtId="0" fontId="34" fillId="24" borderId="45" xfId="0" applyFont="1" applyFill="1" applyBorder="1" applyAlignment="1">
      <alignment horizontal="center" vertical="center" wrapText="1"/>
    </xf>
    <xf numFmtId="0" fontId="25" fillId="0" borderId="144" xfId="0" applyFont="1" applyBorder="1" applyAlignment="1">
      <alignment horizontal="center" wrapText="1"/>
    </xf>
    <xf numFmtId="0" fontId="25" fillId="0" borderId="82" xfId="0" applyFont="1" applyBorder="1" applyAlignment="1">
      <alignment horizontal="center" wrapText="1"/>
    </xf>
    <xf numFmtId="14" fontId="26" fillId="16" borderId="38" xfId="11" applyNumberFormat="1" applyFont="1" applyFill="1" applyBorder="1" applyAlignment="1">
      <alignment horizontal="center" vertical="center" shrinkToFit="1"/>
    </xf>
    <xf numFmtId="0" fontId="42" fillId="13" borderId="185" xfId="11" applyFont="1" applyFill="1" applyBorder="1" applyAlignment="1">
      <alignment horizontal="center" vertical="center" shrinkToFit="1"/>
    </xf>
    <xf numFmtId="0" fontId="88" fillId="0" borderId="109" xfId="0" applyFont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59" xfId="0" applyFont="1" applyFill="1" applyBorder="1" applyAlignment="1">
      <alignment horizontal="center" vertical="center" wrapText="1"/>
    </xf>
    <xf numFmtId="0" fontId="87" fillId="0" borderId="42" xfId="0" applyFont="1" applyBorder="1" applyAlignment="1">
      <alignment vertical="center"/>
    </xf>
    <xf numFmtId="0" fontId="87" fillId="0" borderId="43" xfId="0" applyFont="1" applyBorder="1" applyAlignment="1">
      <alignment horizontal="left" vertical="center"/>
    </xf>
    <xf numFmtId="0" fontId="115" fillId="0" borderId="0" xfId="0" applyFont="1" applyBorder="1" applyAlignment="1">
      <alignment horizontal="center" vertical="center" wrapText="1"/>
    </xf>
    <xf numFmtId="0" fontId="88" fillId="14" borderId="36" xfId="0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/>
    </xf>
    <xf numFmtId="0" fontId="88" fillId="14" borderId="35" xfId="0" applyFont="1" applyFill="1" applyBorder="1" applyAlignment="1">
      <alignment horizontal="center" vertical="center" wrapText="1"/>
    </xf>
    <xf numFmtId="0" fontId="88" fillId="0" borderId="37" xfId="0" applyFont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88" fillId="14" borderId="111" xfId="0" applyFont="1" applyFill="1" applyBorder="1" applyAlignment="1">
      <alignment vertical="center" wrapText="1"/>
    </xf>
    <xf numFmtId="0" fontId="88" fillId="14" borderId="114" xfId="0" applyFont="1" applyFill="1" applyBorder="1" applyAlignment="1">
      <alignment vertical="center" wrapText="1"/>
    </xf>
    <xf numFmtId="0" fontId="88" fillId="14" borderId="10" xfId="0" applyFont="1" applyFill="1" applyBorder="1" applyAlignment="1">
      <alignment vertical="center" wrapText="1"/>
    </xf>
    <xf numFmtId="0" fontId="88" fillId="16" borderId="271" xfId="0" applyFont="1" applyFill="1" applyBorder="1" applyAlignment="1">
      <alignment vertical="center" wrapText="1"/>
    </xf>
    <xf numFmtId="0" fontId="30" fillId="0" borderId="0" xfId="0" applyFont="1" applyAlignment="1">
      <alignment horizontal="left" vertical="center" indent="1"/>
    </xf>
    <xf numFmtId="0" fontId="26" fillId="0" borderId="0" xfId="0" applyFont="1" applyAlignment="1">
      <alignment vertical="top"/>
    </xf>
    <xf numFmtId="198" fontId="25" fillId="0" borderId="58" xfId="3" applyNumberFormat="1" applyFont="1" applyBorder="1" applyAlignment="1">
      <alignment horizontal="center" vertical="center" wrapText="1"/>
    </xf>
    <xf numFmtId="178" fontId="25" fillId="16" borderId="129" xfId="0" applyNumberFormat="1" applyFont="1" applyFill="1" applyBorder="1" applyAlignment="1">
      <alignment horizontal="center" vertical="center" wrapText="1"/>
    </xf>
    <xf numFmtId="198" fontId="25" fillId="0" borderId="129" xfId="3" applyNumberFormat="1" applyFont="1" applyBorder="1" applyAlignment="1">
      <alignment horizontal="center" vertical="center" wrapText="1"/>
    </xf>
    <xf numFmtId="0" fontId="111" fillId="0" borderId="0" xfId="0" applyFont="1" applyAlignment="1"/>
    <xf numFmtId="0" fontId="148" fillId="0" borderId="0" xfId="0" applyFont="1" applyAlignment="1">
      <alignment horizontal="justify" vertical="center"/>
    </xf>
    <xf numFmtId="0" fontId="150" fillId="0" borderId="0" xfId="0" applyFont="1" applyAlignment="1">
      <alignment horizontal="justify" vertical="center"/>
    </xf>
    <xf numFmtId="0" fontId="81" fillId="0" borderId="0" xfId="0" applyFont="1" applyAlignment="1">
      <alignment horizontal="center"/>
    </xf>
    <xf numFmtId="0" fontId="87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center"/>
    </xf>
    <xf numFmtId="0" fontId="72" fillId="15" borderId="35" xfId="9" applyFont="1" applyFill="1" applyBorder="1" applyAlignment="1">
      <alignment horizontal="center" vertical="center"/>
    </xf>
    <xf numFmtId="0" fontId="151" fillId="16" borderId="287" xfId="0" applyFont="1" applyFill="1" applyBorder="1" applyAlignment="1">
      <alignment horizontal="center" vertical="center" wrapText="1"/>
    </xf>
    <xf numFmtId="0" fontId="151" fillId="16" borderId="296" xfId="0" applyFont="1" applyFill="1" applyBorder="1" applyAlignment="1">
      <alignment horizontal="center" vertical="center" wrapText="1"/>
    </xf>
    <xf numFmtId="0" fontId="151" fillId="16" borderId="286" xfId="0" applyFont="1" applyFill="1" applyBorder="1" applyAlignment="1">
      <alignment horizontal="center" vertical="center" wrapText="1"/>
    </xf>
    <xf numFmtId="0" fontId="151" fillId="14" borderId="287" xfId="0" applyFont="1" applyFill="1" applyBorder="1" applyAlignment="1">
      <alignment horizontal="center" vertical="center" wrapText="1"/>
    </xf>
    <xf numFmtId="0" fontId="151" fillId="14" borderId="293" xfId="0" applyFont="1" applyFill="1" applyBorder="1" applyAlignment="1">
      <alignment horizontal="center" vertical="center" wrapText="1"/>
    </xf>
    <xf numFmtId="0" fontId="151" fillId="14" borderId="296" xfId="0" applyFont="1" applyFill="1" applyBorder="1" applyAlignment="1">
      <alignment horizontal="center" vertical="center" wrapText="1"/>
    </xf>
    <xf numFmtId="0" fontId="151" fillId="14" borderId="286" xfId="0" applyFont="1" applyFill="1" applyBorder="1" applyAlignment="1">
      <alignment horizontal="justify" vertical="center" wrapText="1"/>
    </xf>
    <xf numFmtId="0" fontId="151" fillId="14" borderId="286" xfId="0" applyFont="1" applyFill="1" applyBorder="1" applyAlignment="1">
      <alignment horizontal="center" vertical="center" wrapText="1"/>
    </xf>
    <xf numFmtId="194" fontId="151" fillId="16" borderId="296" xfId="0" applyNumberFormat="1" applyFont="1" applyFill="1" applyBorder="1" applyAlignment="1">
      <alignment horizontal="center" vertical="center" wrapText="1"/>
    </xf>
    <xf numFmtId="0" fontId="151" fillId="14" borderId="289" xfId="0" applyFont="1" applyFill="1" applyBorder="1" applyAlignment="1">
      <alignment horizontal="center" vertical="center" wrapText="1"/>
    </xf>
    <xf numFmtId="0" fontId="151" fillId="14" borderId="294" xfId="0" applyFont="1" applyFill="1" applyBorder="1" applyAlignment="1">
      <alignment horizontal="center" vertical="center" wrapText="1"/>
    </xf>
    <xf numFmtId="0" fontId="151" fillId="14" borderId="297" xfId="0" applyFont="1" applyFill="1" applyBorder="1" applyAlignment="1">
      <alignment horizontal="center" vertical="center" wrapText="1"/>
    </xf>
    <xf numFmtId="0" fontId="151" fillId="14" borderId="288" xfId="0" applyFont="1" applyFill="1" applyBorder="1" applyAlignment="1">
      <alignment horizontal="justify" vertical="center" wrapText="1"/>
    </xf>
    <xf numFmtId="0" fontId="151" fillId="16" borderId="291" xfId="0" applyFont="1" applyFill="1" applyBorder="1" applyAlignment="1">
      <alignment horizontal="center" vertical="center" wrapText="1"/>
    </xf>
    <xf numFmtId="0" fontId="151" fillId="16" borderId="292" xfId="0" applyFont="1" applyFill="1" applyBorder="1" applyAlignment="1">
      <alignment horizontal="center" vertical="center" wrapText="1"/>
    </xf>
    <xf numFmtId="0" fontId="151" fillId="16" borderId="295" xfId="0" applyFont="1" applyFill="1" applyBorder="1" applyAlignment="1">
      <alignment horizontal="center" vertical="center" wrapText="1"/>
    </xf>
    <xf numFmtId="0" fontId="151" fillId="16" borderId="298" xfId="0" applyFont="1" applyFill="1" applyBorder="1" applyAlignment="1">
      <alignment horizontal="center" vertical="center" wrapText="1"/>
    </xf>
    <xf numFmtId="194" fontId="151" fillId="16" borderId="287" xfId="0" applyNumberFormat="1" applyFont="1" applyFill="1" applyBorder="1" applyAlignment="1">
      <alignment horizontal="center" vertical="center" wrapText="1"/>
    </xf>
    <xf numFmtId="194" fontId="151" fillId="16" borderId="293" xfId="0" applyNumberFormat="1" applyFont="1" applyFill="1" applyBorder="1" applyAlignment="1">
      <alignment horizontal="center" vertical="center" wrapText="1"/>
    </xf>
    <xf numFmtId="194" fontId="151" fillId="16" borderId="286" xfId="0" applyNumberFormat="1" applyFont="1" applyFill="1" applyBorder="1" applyAlignment="1">
      <alignment horizontal="center" vertical="center" wrapText="1"/>
    </xf>
    <xf numFmtId="194" fontId="151" fillId="16" borderId="286" xfId="0" applyNumberFormat="1" applyFont="1" applyFill="1" applyBorder="1" applyAlignment="1">
      <alignment vertical="center" wrapText="1"/>
    </xf>
    <xf numFmtId="0" fontId="98" fillId="0" borderId="0" xfId="0" applyFont="1"/>
    <xf numFmtId="0" fontId="98" fillId="0" borderId="0" xfId="0" applyFont="1" applyAlignment="1"/>
    <xf numFmtId="9" fontId="98" fillId="38" borderId="287" xfId="0" applyNumberFormat="1" applyFont="1" applyFill="1" applyBorder="1" applyAlignment="1">
      <alignment horizontal="center" vertical="center" wrapText="1"/>
    </xf>
    <xf numFmtId="0" fontId="151" fillId="16" borderId="274" xfId="0" applyFont="1" applyFill="1" applyBorder="1" applyAlignment="1">
      <alignment horizontal="center" vertical="center" wrapText="1"/>
    </xf>
    <xf numFmtId="49" fontId="151" fillId="16" borderId="276" xfId="0" applyNumberFormat="1" applyFont="1" applyFill="1" applyBorder="1" applyAlignment="1">
      <alignment horizontal="center" vertical="center" wrapText="1"/>
    </xf>
    <xf numFmtId="0" fontId="151" fillId="14" borderId="276" xfId="0" applyFont="1" applyFill="1" applyBorder="1" applyAlignment="1">
      <alignment horizontal="center" vertical="center" wrapText="1"/>
    </xf>
    <xf numFmtId="194" fontId="151" fillId="16" borderId="276" xfId="0" applyNumberFormat="1" applyFont="1" applyFill="1" applyBorder="1" applyAlignment="1">
      <alignment horizontal="center" vertical="center" wrapText="1"/>
    </xf>
    <xf numFmtId="0" fontId="151" fillId="14" borderId="299" xfId="0" applyFont="1" applyFill="1" applyBorder="1" applyAlignment="1">
      <alignment horizontal="center" vertical="center" wrapText="1"/>
    </xf>
    <xf numFmtId="0" fontId="98" fillId="38" borderId="30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120" fillId="0" borderId="0" xfId="0" applyFont="1" applyAlignment="1"/>
    <xf numFmtId="0" fontId="44" fillId="0" borderId="0" xfId="0" quotePrefix="1" applyFont="1"/>
    <xf numFmtId="0" fontId="28" fillId="0" borderId="0" xfId="0" applyFont="1"/>
    <xf numFmtId="0" fontId="88" fillId="16" borderId="4" xfId="0" applyFont="1" applyFill="1" applyBorder="1" applyAlignment="1">
      <alignment horizontal="center" vertical="center"/>
    </xf>
    <xf numFmtId="0" fontId="88" fillId="16" borderId="6" xfId="0" applyFont="1" applyFill="1" applyBorder="1" applyAlignment="1">
      <alignment horizontal="center" vertical="center"/>
    </xf>
    <xf numFmtId="0" fontId="153" fillId="0" borderId="0" xfId="0" applyFont="1" applyAlignment="1">
      <alignment vertical="center"/>
    </xf>
    <xf numFmtId="0" fontId="81" fillId="0" borderId="0" xfId="0" applyFont="1" applyAlignment="1"/>
    <xf numFmtId="49" fontId="81" fillId="0" borderId="0" xfId="0" applyNumberFormat="1" applyFont="1" applyAlignment="1"/>
    <xf numFmtId="0" fontId="81" fillId="0" borderId="0" xfId="0" applyFont="1" applyAlignment="1">
      <alignment horizontal="left" vertical="center"/>
    </xf>
    <xf numFmtId="0" fontId="81" fillId="42" borderId="275" xfId="0" applyFont="1" applyFill="1" applyBorder="1" applyAlignment="1">
      <alignment horizontal="center" vertical="center"/>
    </xf>
    <xf numFmtId="0" fontId="81" fillId="42" borderId="306" xfId="0" applyFont="1" applyFill="1" applyBorder="1" applyAlignment="1">
      <alignment horizontal="center" vertical="center"/>
    </xf>
    <xf numFmtId="0" fontId="81" fillId="0" borderId="296" xfId="0" applyFont="1" applyBorder="1" applyAlignment="1">
      <alignment horizontal="center" vertical="center"/>
    </xf>
    <xf numFmtId="0" fontId="81" fillId="0" borderId="309" xfId="0" applyFont="1" applyBorder="1" applyAlignment="1">
      <alignment horizontal="center" vertical="center"/>
    </xf>
    <xf numFmtId="0" fontId="81" fillId="0" borderId="287" xfId="0" applyFont="1" applyBorder="1" applyAlignment="1">
      <alignment horizontal="center" vertical="center"/>
    </xf>
    <xf numFmtId="14" fontId="81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54" fillId="0" borderId="0" xfId="0" applyFont="1" applyAlignment="1">
      <alignment vertical="center"/>
    </xf>
    <xf numFmtId="0" fontId="154" fillId="0" borderId="0" xfId="0" applyFont="1" applyAlignment="1">
      <alignment horizontal="center" vertical="center"/>
    </xf>
    <xf numFmtId="0" fontId="81" fillId="14" borderId="311" xfId="0" applyFont="1" applyFill="1" applyBorder="1" applyAlignment="1">
      <alignment horizontal="center" vertical="center"/>
    </xf>
    <xf numFmtId="0" fontId="81" fillId="14" borderId="286" xfId="0" applyFont="1" applyFill="1" applyBorder="1" applyAlignment="1">
      <alignment horizontal="center" vertical="center"/>
    </xf>
    <xf numFmtId="0" fontId="81" fillId="14" borderId="312" xfId="0" applyFont="1" applyFill="1" applyBorder="1" applyAlignment="1">
      <alignment horizontal="center" vertical="center"/>
    </xf>
    <xf numFmtId="0" fontId="81" fillId="14" borderId="288" xfId="0" applyFont="1" applyFill="1" applyBorder="1" applyAlignment="1">
      <alignment horizontal="center" vertical="center"/>
    </xf>
    <xf numFmtId="0" fontId="112" fillId="30" borderId="0" xfId="0" applyFont="1" applyFill="1" applyBorder="1"/>
    <xf numFmtId="0" fontId="115" fillId="30" borderId="0" xfId="0" applyFont="1" applyFill="1" applyBorder="1" applyAlignment="1">
      <alignment horizontal="center" vertical="center" wrapText="1"/>
    </xf>
    <xf numFmtId="0" fontId="134" fillId="30" borderId="0" xfId="0" applyFont="1" applyFill="1" applyBorder="1" applyAlignment="1">
      <alignment horizontal="center" vertical="center" wrapText="1"/>
    </xf>
    <xf numFmtId="41" fontId="134" fillId="30" borderId="0" xfId="0" applyNumberFormat="1" applyFont="1" applyFill="1" applyBorder="1" applyAlignment="1">
      <alignment vertical="center" wrapText="1"/>
    </xf>
    <xf numFmtId="0" fontId="116" fillId="0" borderId="0" xfId="0" applyFont="1" applyBorder="1"/>
    <xf numFmtId="212" fontId="25" fillId="16" borderId="14" xfId="0" applyNumberFormat="1" applyFont="1" applyFill="1" applyBorder="1" applyAlignment="1">
      <alignment horizontal="center" vertical="center" wrapText="1"/>
    </xf>
    <xf numFmtId="212" fontId="26" fillId="16" borderId="45" xfId="0" applyNumberFormat="1" applyFont="1" applyFill="1" applyBorder="1" applyAlignment="1">
      <alignment horizontal="center" vertical="center" wrapText="1"/>
    </xf>
    <xf numFmtId="212" fontId="26" fillId="0" borderId="81" xfId="0" applyNumberFormat="1" applyFont="1" applyFill="1" applyBorder="1" applyAlignment="1">
      <alignment horizontal="center" vertical="center" wrapText="1"/>
    </xf>
    <xf numFmtId="212" fontId="26" fillId="16" borderId="6" xfId="0" applyNumberFormat="1" applyFont="1" applyFill="1" applyBorder="1" applyAlignment="1">
      <alignment horizontal="center" vertical="center" wrapText="1"/>
    </xf>
    <xf numFmtId="49" fontId="28" fillId="0" borderId="27" xfId="8" applyNumberFormat="1" applyFont="1" applyBorder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47" fillId="0" borderId="0" xfId="0" applyFont="1" applyFill="1" applyAlignment="1">
      <alignment horizontal="center"/>
    </xf>
    <xf numFmtId="179" fontId="56" fillId="0" borderId="0" xfId="0" applyNumberFormat="1" applyFont="1" applyAlignment="1">
      <alignment horizontal="center"/>
    </xf>
    <xf numFmtId="179" fontId="56" fillId="0" borderId="113" xfId="0" applyNumberFormat="1" applyFont="1" applyBorder="1" applyAlignment="1">
      <alignment horizontal="center"/>
    </xf>
    <xf numFmtId="0" fontId="47" fillId="0" borderId="0" xfId="9" applyFont="1" applyAlignment="1">
      <alignment horizontal="center" vertical="center"/>
    </xf>
    <xf numFmtId="0" fontId="56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57" fillId="0" borderId="0" xfId="9" applyFont="1" applyAlignment="1">
      <alignment horizontal="center" vertical="center"/>
    </xf>
    <xf numFmtId="14" fontId="69" fillId="0" borderId="0" xfId="9" applyNumberFormat="1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/>
    </xf>
    <xf numFmtId="0" fontId="15" fillId="2" borderId="13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 wrapText="1"/>
    </xf>
    <xf numFmtId="0" fontId="15" fillId="2" borderId="12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133" xfId="0" applyFont="1" applyBorder="1" applyAlignment="1">
      <alignment horizontal="left" vertical="center" wrapText="1"/>
    </xf>
    <xf numFmtId="0" fontId="18" fillId="0" borderId="134" xfId="0" applyFont="1" applyBorder="1" applyAlignment="1">
      <alignment horizontal="left" vertical="center" wrapText="1"/>
    </xf>
    <xf numFmtId="0" fontId="18" fillId="0" borderId="135" xfId="0" applyFont="1" applyBorder="1" applyAlignment="1">
      <alignment horizontal="left" vertical="center" wrapText="1"/>
    </xf>
    <xf numFmtId="41" fontId="6" fillId="0" borderId="133" xfId="3" applyFont="1" applyBorder="1" applyAlignment="1">
      <alignment horizontal="center" vertical="center" wrapText="1"/>
    </xf>
    <xf numFmtId="41" fontId="6" fillId="0" borderId="135" xfId="3" applyFont="1" applyBorder="1" applyAlignment="1">
      <alignment horizontal="center" vertical="center" wrapText="1"/>
    </xf>
    <xf numFmtId="41" fontId="6" fillId="0" borderId="133" xfId="3" applyFont="1" applyBorder="1" applyAlignment="1">
      <alignment horizontal="center" vertical="center"/>
    </xf>
    <xf numFmtId="41" fontId="6" fillId="0" borderId="127" xfId="3" applyFont="1" applyBorder="1" applyAlignment="1">
      <alignment horizontal="center" vertical="center"/>
    </xf>
    <xf numFmtId="0" fontId="18" fillId="0" borderId="136" xfId="0" applyFont="1" applyBorder="1" applyAlignment="1">
      <alignment horizontal="left" vertical="center" wrapText="1"/>
    </xf>
    <xf numFmtId="0" fontId="18" fillId="0" borderId="103" xfId="0" applyFont="1" applyBorder="1" applyAlignment="1">
      <alignment horizontal="left" vertical="center" wrapText="1"/>
    </xf>
    <xf numFmtId="0" fontId="18" fillId="0" borderId="61" xfId="0" applyFont="1" applyBorder="1" applyAlignment="1">
      <alignment horizontal="left" vertical="center" wrapText="1"/>
    </xf>
    <xf numFmtId="41" fontId="6" fillId="0" borderId="136" xfId="3" applyFont="1" applyBorder="1" applyAlignment="1">
      <alignment horizontal="center" vertical="center" wrapText="1"/>
    </xf>
    <xf numFmtId="41" fontId="6" fillId="0" borderId="61" xfId="3" applyFont="1" applyBorder="1" applyAlignment="1">
      <alignment horizontal="center" vertical="center" wrapText="1"/>
    </xf>
    <xf numFmtId="41" fontId="6" fillId="0" borderId="136" xfId="3" applyFont="1" applyBorder="1" applyAlignment="1">
      <alignment horizontal="center" vertical="center"/>
    </xf>
    <xf numFmtId="41" fontId="6" fillId="0" borderId="87" xfId="3" applyFont="1" applyBorder="1" applyAlignment="1">
      <alignment horizontal="center" vertical="center"/>
    </xf>
    <xf numFmtId="0" fontId="18" fillId="0" borderId="23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41" fontId="6" fillId="0" borderId="23" xfId="3" applyFont="1" applyBorder="1" applyAlignment="1">
      <alignment horizontal="center" vertical="center"/>
    </xf>
    <xf numFmtId="41" fontId="6" fillId="0" borderId="24" xfId="3" applyFont="1" applyBorder="1" applyAlignment="1">
      <alignment horizontal="center" vertical="center"/>
    </xf>
    <xf numFmtId="41" fontId="6" fillId="0" borderId="106" xfId="3" applyFont="1" applyBorder="1" applyAlignment="1">
      <alignment horizontal="center" vertical="center"/>
    </xf>
    <xf numFmtId="0" fontId="15" fillId="4" borderId="137" xfId="0" applyFont="1" applyFill="1" applyBorder="1" applyAlignment="1">
      <alignment horizontal="center" vertical="center"/>
    </xf>
    <xf numFmtId="0" fontId="15" fillId="4" borderId="113" xfId="0" applyFont="1" applyFill="1" applyBorder="1" applyAlignment="1">
      <alignment horizontal="center" vertical="center"/>
    </xf>
    <xf numFmtId="41" fontId="15" fillId="4" borderId="138" xfId="0" applyNumberFormat="1" applyFont="1" applyFill="1" applyBorder="1" applyAlignment="1">
      <alignment horizontal="center" vertical="center"/>
    </xf>
    <xf numFmtId="0" fontId="15" fillId="4" borderId="139" xfId="0" applyFont="1" applyFill="1" applyBorder="1" applyAlignment="1">
      <alignment horizontal="center" vertical="center"/>
    </xf>
    <xf numFmtId="41" fontId="15" fillId="4" borderId="125" xfId="3" applyFont="1" applyFill="1" applyBorder="1" applyAlignment="1">
      <alignment horizontal="center" vertical="center"/>
    </xf>
    <xf numFmtId="41" fontId="15" fillId="4" borderId="140" xfId="3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 shrinkToFit="1"/>
    </xf>
    <xf numFmtId="0" fontId="16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41" xfId="0" applyFont="1" applyFill="1" applyBorder="1" applyAlignment="1">
      <alignment horizontal="center" vertical="center"/>
    </xf>
    <xf numFmtId="0" fontId="15" fillId="2" borderId="120" xfId="0" applyFont="1" applyFill="1" applyBorder="1" applyAlignment="1">
      <alignment horizontal="center" vertical="center"/>
    </xf>
    <xf numFmtId="41" fontId="15" fillId="0" borderId="117" xfId="3" applyFont="1" applyBorder="1" applyAlignment="1">
      <alignment horizontal="center" vertical="center"/>
    </xf>
    <xf numFmtId="41" fontId="15" fillId="0" borderId="32" xfId="3" applyFont="1" applyBorder="1" applyAlignment="1">
      <alignment horizontal="center" vertical="center"/>
    </xf>
    <xf numFmtId="10" fontId="15" fillId="0" borderId="125" xfId="1" applyNumberFormat="1" applyFont="1" applyBorder="1" applyAlignment="1">
      <alignment horizontal="center" vertical="center"/>
    </xf>
    <xf numFmtId="10" fontId="15" fillId="0" borderId="113" xfId="1" applyNumberFormat="1" applyFont="1" applyBorder="1" applyAlignment="1">
      <alignment horizontal="center" vertical="center"/>
    </xf>
    <xf numFmtId="10" fontId="15" fillId="0" borderId="140" xfId="1" applyNumberFormat="1" applyFont="1" applyBorder="1" applyAlignment="1">
      <alignment horizontal="center" vertical="center"/>
    </xf>
    <xf numFmtId="49" fontId="57" fillId="6" borderId="0" xfId="8" applyNumberFormat="1" applyFont="1" applyFill="1" applyBorder="1" applyAlignment="1">
      <alignment horizontal="center" vertical="center" wrapText="1"/>
    </xf>
    <xf numFmtId="49" fontId="47" fillId="0" borderId="0" xfId="8" applyNumberFormat="1" applyFont="1" applyBorder="1" applyAlignment="1">
      <alignment horizontal="center" vertical="center"/>
    </xf>
    <xf numFmtId="49" fontId="57" fillId="0" borderId="0" xfId="8" applyNumberFormat="1" applyFont="1" applyBorder="1" applyAlignment="1">
      <alignment horizontal="center" vertical="center"/>
    </xf>
    <xf numFmtId="49" fontId="57" fillId="0" borderId="0" xfId="0" applyNumberFormat="1" applyFont="1" applyFill="1" applyBorder="1" applyAlignment="1">
      <alignment horizontal="center" vertical="center" shrinkToFit="1"/>
    </xf>
    <xf numFmtId="0" fontId="56" fillId="3" borderId="0" xfId="8" applyFont="1" applyFill="1" applyBorder="1" applyAlignment="1">
      <alignment horizontal="center" vertical="center"/>
    </xf>
    <xf numFmtId="49" fontId="26" fillId="6" borderId="0" xfId="8" applyNumberFormat="1" applyFont="1" applyFill="1" applyBorder="1" applyAlignment="1">
      <alignment horizontal="center" vertical="center" wrapText="1"/>
    </xf>
    <xf numFmtId="0" fontId="57" fillId="0" borderId="0" xfId="8" applyFont="1" applyBorder="1" applyAlignment="1">
      <alignment horizontal="center" vertical="center"/>
    </xf>
    <xf numFmtId="14" fontId="57" fillId="6" borderId="0" xfId="8" applyNumberFormat="1" applyFont="1" applyFill="1" applyBorder="1" applyAlignment="1">
      <alignment horizontal="center" vertical="center"/>
    </xf>
    <xf numFmtId="0" fontId="57" fillId="6" borderId="0" xfId="8" applyFont="1" applyFill="1" applyBorder="1" applyAlignment="1">
      <alignment horizontal="center" vertical="center"/>
    </xf>
    <xf numFmtId="49" fontId="27" fillId="19" borderId="0" xfId="8" applyNumberFormat="1" applyFont="1" applyFill="1" applyBorder="1" applyAlignment="1">
      <alignment horizontal="center" vertical="center"/>
    </xf>
    <xf numFmtId="49" fontId="73" fillId="19" borderId="0" xfId="8" applyNumberFormat="1" applyFont="1" applyFill="1" applyBorder="1" applyAlignment="1">
      <alignment horizontal="center" vertical="center"/>
    </xf>
    <xf numFmtId="49" fontId="27" fillId="19" borderId="0" xfId="8" applyNumberFormat="1" applyFont="1" applyFill="1" applyAlignment="1">
      <alignment horizontal="center" vertical="center"/>
    </xf>
    <xf numFmtId="49" fontId="73" fillId="19" borderId="0" xfId="8" applyNumberFormat="1" applyFont="1" applyFill="1" applyAlignment="1">
      <alignment horizontal="center" vertical="center"/>
    </xf>
    <xf numFmtId="0" fontId="28" fillId="8" borderId="23" xfId="8" applyFont="1" applyFill="1" applyBorder="1" applyAlignment="1">
      <alignment horizontal="center" vertical="center"/>
    </xf>
    <xf numFmtId="0" fontId="56" fillId="8" borderId="34" xfId="8" applyFont="1" applyFill="1" applyBorder="1" applyAlignment="1">
      <alignment horizontal="center" vertical="center"/>
    </xf>
    <xf numFmtId="0" fontId="56" fillId="8" borderId="24" xfId="8" applyFont="1" applyFill="1" applyBorder="1" applyAlignment="1">
      <alignment horizontal="center" vertical="center"/>
    </xf>
    <xf numFmtId="49" fontId="26" fillId="0" borderId="25" xfId="0" applyNumberFormat="1" applyFont="1" applyFill="1" applyBorder="1" applyAlignment="1">
      <alignment horizontal="center" vertical="center" shrinkToFit="1"/>
    </xf>
    <xf numFmtId="49" fontId="26" fillId="0" borderId="4" xfId="0" applyNumberFormat="1" applyFont="1" applyFill="1" applyBorder="1" applyAlignment="1">
      <alignment horizontal="center" vertical="center" shrinkToFit="1"/>
    </xf>
    <xf numFmtId="49" fontId="26" fillId="0" borderId="0" xfId="0" applyNumberFormat="1" applyFont="1" applyFill="1" applyBorder="1" applyAlignment="1">
      <alignment horizontal="center" vertical="center" shrinkToFit="1"/>
    </xf>
    <xf numFmtId="0" fontId="26" fillId="0" borderId="25" xfId="8" applyFont="1" applyBorder="1" applyAlignment="1">
      <alignment horizontal="center" vertical="center"/>
    </xf>
    <xf numFmtId="0" fontId="26" fillId="0" borderId="30" xfId="8" applyFont="1" applyBorder="1" applyAlignment="1">
      <alignment horizontal="center" vertical="center"/>
    </xf>
    <xf numFmtId="49" fontId="26" fillId="30" borderId="23" xfId="0" applyNumberFormat="1" applyFont="1" applyFill="1" applyBorder="1" applyAlignment="1">
      <alignment horizontal="center" vertical="center" shrinkToFit="1"/>
    </xf>
    <xf numFmtId="49" fontId="57" fillId="30" borderId="34" xfId="0" applyNumberFormat="1" applyFont="1" applyFill="1" applyBorder="1" applyAlignment="1">
      <alignment horizontal="center" vertical="center" shrinkToFit="1"/>
    </xf>
    <xf numFmtId="0" fontId="26" fillId="0" borderId="25" xfId="4" applyNumberFormat="1" applyFont="1" applyBorder="1" applyAlignment="1">
      <alignment horizontal="center" vertical="center"/>
    </xf>
    <xf numFmtId="0" fontId="26" fillId="0" borderId="30" xfId="4" applyNumberFormat="1" applyFont="1" applyBorder="1" applyAlignment="1">
      <alignment horizontal="center" vertical="center"/>
    </xf>
    <xf numFmtId="0" fontId="26" fillId="0" borderId="4" xfId="4" applyNumberFormat="1" applyFont="1" applyBorder="1" applyAlignment="1">
      <alignment horizontal="center" vertical="center"/>
    </xf>
    <xf numFmtId="0" fontId="28" fillId="3" borderId="23" xfId="8" applyFont="1" applyFill="1" applyBorder="1" applyAlignment="1">
      <alignment horizontal="center" vertical="center"/>
    </xf>
    <xf numFmtId="0" fontId="56" fillId="3" borderId="34" xfId="8" applyFont="1" applyFill="1" applyBorder="1" applyAlignment="1">
      <alignment horizontal="center" vertical="center"/>
    </xf>
    <xf numFmtId="0" fontId="56" fillId="3" borderId="24" xfId="8" applyFont="1" applyFill="1" applyBorder="1" applyAlignment="1">
      <alignment horizontal="center" vertical="center"/>
    </xf>
    <xf numFmtId="0" fontId="56" fillId="3" borderId="23" xfId="8" applyFont="1" applyFill="1" applyBorder="1" applyAlignment="1">
      <alignment horizontal="center" vertical="center"/>
    </xf>
    <xf numFmtId="0" fontId="56" fillId="3" borderId="6" xfId="8" applyFont="1" applyFill="1" applyBorder="1" applyAlignment="1">
      <alignment horizontal="center" vertical="center"/>
    </xf>
    <xf numFmtId="49" fontId="55" fillId="0" borderId="0" xfId="8" applyNumberFormat="1" applyFont="1" applyFill="1" applyBorder="1" applyAlignment="1">
      <alignment horizontal="left" vertical="center"/>
    </xf>
    <xf numFmtId="0" fontId="81" fillId="0" borderId="0" xfId="0" applyFont="1" applyFill="1" applyBorder="1" applyAlignment="1">
      <alignment horizontal="center" vertical="center"/>
    </xf>
    <xf numFmtId="49" fontId="26" fillId="0" borderId="30" xfId="0" applyNumberFormat="1" applyFont="1" applyFill="1" applyBorder="1" applyAlignment="1">
      <alignment horizontal="center" vertical="center" shrinkToFit="1"/>
    </xf>
    <xf numFmtId="0" fontId="56" fillId="8" borderId="27" xfId="8" applyFont="1" applyFill="1" applyBorder="1" applyAlignment="1">
      <alignment horizontal="center" vertical="center"/>
    </xf>
    <xf numFmtId="0" fontId="57" fillId="0" borderId="0" xfId="8" applyFont="1" applyFill="1" applyBorder="1" applyAlignment="1">
      <alignment horizontal="center" vertical="center"/>
    </xf>
    <xf numFmtId="14" fontId="57" fillId="0" borderId="0" xfId="8" applyNumberFormat="1" applyFont="1" applyFill="1" applyBorder="1" applyAlignment="1">
      <alignment horizontal="center" vertical="center"/>
    </xf>
    <xf numFmtId="0" fontId="56" fillId="8" borderId="0" xfId="8" applyFont="1" applyFill="1" applyBorder="1" applyAlignment="1">
      <alignment horizontal="center" vertical="center"/>
    </xf>
    <xf numFmtId="49" fontId="56" fillId="3" borderId="0" xfId="0" applyNumberFormat="1" applyFont="1" applyFill="1" applyBorder="1" applyAlignment="1">
      <alignment horizontal="center" vertical="center" shrinkToFit="1"/>
    </xf>
    <xf numFmtId="49" fontId="56" fillId="3" borderId="0" xfId="0" applyNumberFormat="1" applyFont="1" applyFill="1" applyBorder="1" applyAlignment="1">
      <alignment horizontal="center" vertical="center" wrapText="1" shrinkToFit="1"/>
    </xf>
    <xf numFmtId="0" fontId="28" fillId="3" borderId="0" xfId="0" applyNumberFormat="1" applyFont="1" applyFill="1" applyBorder="1" applyAlignment="1">
      <alignment horizontal="center" vertical="center" wrapText="1" shrinkToFit="1"/>
    </xf>
    <xf numFmtId="0" fontId="56" fillId="3" borderId="0" xfId="0" applyNumberFormat="1" applyFont="1" applyFill="1" applyBorder="1" applyAlignment="1">
      <alignment horizontal="center" vertical="center" shrinkToFit="1"/>
    </xf>
    <xf numFmtId="49" fontId="26" fillId="0" borderId="25" xfId="8" applyNumberFormat="1" applyFont="1" applyBorder="1" applyAlignment="1">
      <alignment horizontal="center" vertical="center"/>
    </xf>
    <xf numFmtId="49" fontId="26" fillId="0" borderId="4" xfId="8" applyNumberFormat="1" applyFont="1" applyBorder="1" applyAlignment="1">
      <alignment horizontal="center" vertical="center"/>
    </xf>
    <xf numFmtId="49" fontId="55" fillId="0" borderId="0" xfId="0" applyNumberFormat="1" applyFont="1" applyFill="1" applyAlignment="1">
      <alignment horizontal="left" vertical="center" wrapText="1"/>
    </xf>
    <xf numFmtId="49" fontId="55" fillId="0" borderId="0" xfId="0" applyNumberFormat="1" applyFont="1" applyFill="1" applyAlignment="1">
      <alignment horizontal="left" vertical="center"/>
    </xf>
    <xf numFmtId="14" fontId="57" fillId="6" borderId="23" xfId="8" applyNumberFormat="1" applyFont="1" applyFill="1" applyBorder="1" applyAlignment="1">
      <alignment horizontal="center" vertical="center"/>
    </xf>
    <xf numFmtId="0" fontId="57" fillId="6" borderId="24" xfId="8" applyFont="1" applyFill="1" applyBorder="1" applyAlignment="1">
      <alignment horizontal="center" vertical="center"/>
    </xf>
    <xf numFmtId="0" fontId="26" fillId="0" borderId="23" xfId="8" applyFont="1" applyBorder="1" applyAlignment="1">
      <alignment horizontal="center" vertical="center"/>
    </xf>
    <xf numFmtId="0" fontId="26" fillId="0" borderId="34" xfId="8" applyFont="1" applyBorder="1" applyAlignment="1">
      <alignment horizontal="center" vertical="center"/>
    </xf>
    <xf numFmtId="0" fontId="26" fillId="0" borderId="24" xfId="8" applyFont="1" applyBorder="1" applyAlignment="1">
      <alignment horizontal="center" vertical="center"/>
    </xf>
    <xf numFmtId="0" fontId="26" fillId="0" borderId="6" xfId="4" applyNumberFormat="1" applyFont="1" applyBorder="1" applyAlignment="1">
      <alignment horizontal="center" vertical="center"/>
    </xf>
    <xf numFmtId="49" fontId="57" fillId="0" borderId="23" xfId="8" applyNumberFormat="1" applyFont="1" applyBorder="1" applyAlignment="1">
      <alignment horizontal="center" vertical="center"/>
    </xf>
    <xf numFmtId="49" fontId="57" fillId="0" borderId="34" xfId="8" applyNumberFormat="1" applyFont="1" applyBorder="1" applyAlignment="1">
      <alignment horizontal="center" vertical="center"/>
    </xf>
    <xf numFmtId="49" fontId="57" fillId="0" borderId="24" xfId="8" applyNumberFormat="1" applyFont="1" applyBorder="1" applyAlignment="1">
      <alignment horizontal="center" vertical="center"/>
    </xf>
    <xf numFmtId="49" fontId="26" fillId="6" borderId="6" xfId="8" applyNumberFormat="1" applyFont="1" applyFill="1" applyBorder="1" applyAlignment="1">
      <alignment horizontal="center" vertical="center" wrapText="1"/>
    </xf>
    <xf numFmtId="49" fontId="57" fillId="6" borderId="6" xfId="8" applyNumberFormat="1" applyFont="1" applyFill="1" applyBorder="1" applyAlignment="1">
      <alignment horizontal="center" vertical="center" wrapText="1"/>
    </xf>
    <xf numFmtId="49" fontId="57" fillId="6" borderId="23" xfId="8" applyNumberFormat="1" applyFont="1" applyFill="1" applyBorder="1" applyAlignment="1">
      <alignment horizontal="center" vertical="center" wrapText="1"/>
    </xf>
    <xf numFmtId="49" fontId="57" fillId="6" borderId="24" xfId="8" applyNumberFormat="1" applyFont="1" applyFill="1" applyBorder="1" applyAlignment="1">
      <alignment horizontal="center" vertical="center" wrapText="1"/>
    </xf>
    <xf numFmtId="14" fontId="26" fillId="6" borderId="23" xfId="8" applyNumberFormat="1" applyFont="1" applyFill="1" applyBorder="1" applyAlignment="1">
      <alignment horizontal="center" vertical="center"/>
    </xf>
    <xf numFmtId="0" fontId="98" fillId="0" borderId="0" xfId="0" applyFont="1" applyAlignment="1">
      <alignment horizontal="left" wrapText="1"/>
    </xf>
    <xf numFmtId="0" fontId="98" fillId="39" borderId="275" xfId="0" applyFont="1" applyFill="1" applyBorder="1" applyAlignment="1">
      <alignment horizontal="center" vertical="center" wrapText="1"/>
    </xf>
    <xf numFmtId="0" fontId="98" fillId="39" borderId="276" xfId="0" applyFont="1" applyFill="1" applyBorder="1" applyAlignment="1">
      <alignment horizontal="center" vertical="center" wrapText="1"/>
    </xf>
    <xf numFmtId="0" fontId="98" fillId="39" borderId="301" xfId="0" applyFont="1" applyFill="1" applyBorder="1" applyAlignment="1">
      <alignment horizontal="center" vertical="center" wrapText="1"/>
    </xf>
    <xf numFmtId="49" fontId="151" fillId="16" borderId="276" xfId="0" applyNumberFormat="1" applyFont="1" applyFill="1" applyBorder="1" applyAlignment="1">
      <alignment horizontal="center" vertical="center" wrapText="1"/>
    </xf>
    <xf numFmtId="0" fontId="151" fillId="16" borderId="276" xfId="0" applyNumberFormat="1" applyFont="1" applyFill="1" applyBorder="1" applyAlignment="1">
      <alignment horizontal="center" vertical="center" wrapText="1"/>
    </xf>
    <xf numFmtId="0" fontId="151" fillId="16" borderId="277" xfId="0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left" vertical="center"/>
    </xf>
    <xf numFmtId="0" fontId="149" fillId="0" borderId="0" xfId="0" applyFont="1" applyAlignment="1">
      <alignment horizontal="center" vertical="center"/>
    </xf>
    <xf numFmtId="0" fontId="98" fillId="39" borderId="287" xfId="0" applyFont="1" applyFill="1" applyBorder="1" applyAlignment="1">
      <alignment horizontal="center" vertical="center" wrapText="1"/>
    </xf>
    <xf numFmtId="0" fontId="98" fillId="38" borderId="287" xfId="0" applyFont="1" applyFill="1" applyBorder="1" applyAlignment="1">
      <alignment horizontal="center" vertical="center" wrapText="1"/>
    </xf>
    <xf numFmtId="0" fontId="98" fillId="38" borderId="301" xfId="0" applyFont="1" applyFill="1" applyBorder="1" applyAlignment="1">
      <alignment horizontal="center" vertical="center" wrapText="1"/>
    </xf>
    <xf numFmtId="0" fontId="98" fillId="39" borderId="273" xfId="0" applyFont="1" applyFill="1" applyBorder="1" applyAlignment="1">
      <alignment horizontal="center" vertical="center" wrapText="1"/>
    </xf>
    <xf numFmtId="0" fontId="98" fillId="39" borderId="274" xfId="0" applyFont="1" applyFill="1" applyBorder="1" applyAlignment="1">
      <alignment horizontal="center" vertical="center" wrapText="1"/>
    </xf>
    <xf numFmtId="0" fontId="98" fillId="39" borderId="300" xfId="0" applyFont="1" applyFill="1" applyBorder="1" applyAlignment="1">
      <alignment horizontal="center" vertical="center" wrapText="1"/>
    </xf>
    <xf numFmtId="0" fontId="98" fillId="39" borderId="278" xfId="0" applyFont="1" applyFill="1" applyBorder="1" applyAlignment="1">
      <alignment horizontal="center" vertical="center" wrapText="1"/>
    </xf>
    <xf numFmtId="0" fontId="98" fillId="39" borderId="279" xfId="0" applyFont="1" applyFill="1" applyBorder="1" applyAlignment="1">
      <alignment horizontal="center" vertical="center" wrapText="1"/>
    </xf>
    <xf numFmtId="0" fontId="98" fillId="39" borderId="280" xfId="0" applyFont="1" applyFill="1" applyBorder="1" applyAlignment="1">
      <alignment horizontal="center" vertical="center" wrapText="1"/>
    </xf>
    <xf numFmtId="0" fontId="98" fillId="39" borderId="281" xfId="0" applyFont="1" applyFill="1" applyBorder="1" applyAlignment="1">
      <alignment horizontal="center" vertical="center" wrapText="1"/>
    </xf>
    <xf numFmtId="0" fontId="98" fillId="39" borderId="282" xfId="0" applyFont="1" applyFill="1" applyBorder="1" applyAlignment="1">
      <alignment horizontal="center" vertical="center" wrapText="1"/>
    </xf>
    <xf numFmtId="0" fontId="98" fillId="39" borderId="283" xfId="0" applyFont="1" applyFill="1" applyBorder="1" applyAlignment="1">
      <alignment horizontal="center" vertical="center" wrapText="1"/>
    </xf>
    <xf numFmtId="0" fontId="98" fillId="38" borderId="278" xfId="0" applyFont="1" applyFill="1" applyBorder="1" applyAlignment="1">
      <alignment horizontal="center" vertical="center" wrapText="1"/>
    </xf>
    <xf numFmtId="0" fontId="98" fillId="38" borderId="279" xfId="0" applyFont="1" applyFill="1" applyBorder="1" applyAlignment="1">
      <alignment horizontal="center" vertical="center" wrapText="1"/>
    </xf>
    <xf numFmtId="0" fontId="98" fillId="38" borderId="280" xfId="0" applyFont="1" applyFill="1" applyBorder="1" applyAlignment="1">
      <alignment horizontal="center" vertical="center" wrapText="1"/>
    </xf>
    <xf numFmtId="0" fontId="98" fillId="38" borderId="281" xfId="0" applyFont="1" applyFill="1" applyBorder="1" applyAlignment="1">
      <alignment horizontal="center" vertical="center" wrapText="1"/>
    </xf>
    <xf numFmtId="0" fontId="98" fillId="38" borderId="282" xfId="0" applyFont="1" applyFill="1" applyBorder="1" applyAlignment="1">
      <alignment horizontal="center" vertical="center" wrapText="1"/>
    </xf>
    <xf numFmtId="0" fontId="98" fillId="38" borderId="283" xfId="0" applyFont="1" applyFill="1" applyBorder="1" applyAlignment="1">
      <alignment horizontal="center" vertical="center" wrapText="1"/>
    </xf>
    <xf numFmtId="0" fontId="98" fillId="39" borderId="284" xfId="0" applyFont="1" applyFill="1" applyBorder="1" applyAlignment="1">
      <alignment horizontal="center" vertical="center" wrapText="1"/>
    </xf>
    <xf numFmtId="0" fontId="98" fillId="39" borderId="285" xfId="0" applyFont="1" applyFill="1" applyBorder="1" applyAlignment="1">
      <alignment horizontal="center" vertical="center" wrapText="1"/>
    </xf>
    <xf numFmtId="0" fontId="98" fillId="39" borderId="289" xfId="0" applyFont="1" applyFill="1" applyBorder="1" applyAlignment="1">
      <alignment horizontal="center" vertical="center" wrapText="1"/>
    </xf>
    <xf numFmtId="0" fontId="98" fillId="39" borderId="30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top" wrapText="1"/>
    </xf>
    <xf numFmtId="0" fontId="38" fillId="0" borderId="0" xfId="0" applyFont="1" applyAlignment="1">
      <alignment horizontal="center" vertical="center" shrinkToFi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86" fontId="32" fillId="0" borderId="0" xfId="0" applyNumberFormat="1" applyFont="1" applyFill="1" applyAlignment="1">
      <alignment horizontal="center"/>
    </xf>
    <xf numFmtId="0" fontId="32" fillId="0" borderId="0" xfId="0" applyFont="1" applyAlignment="1">
      <alignment horizontal="left" vertical="top" wrapText="1"/>
    </xf>
    <xf numFmtId="0" fontId="76" fillId="0" borderId="0" xfId="0" applyFont="1" applyAlignment="1">
      <alignment horizontal="center" vertical="center"/>
    </xf>
    <xf numFmtId="49" fontId="74" fillId="0" borderId="0" xfId="0" applyNumberFormat="1" applyFont="1" applyAlignment="1">
      <alignment horizontal="center" vertical="center"/>
    </xf>
    <xf numFmtId="0" fontId="25" fillId="0" borderId="14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207" xfId="0" applyFont="1" applyBorder="1" applyAlignment="1">
      <alignment horizontal="center" vertical="center" wrapText="1"/>
    </xf>
    <xf numFmtId="0" fontId="25" fillId="0" borderId="89" xfId="0" applyFont="1" applyBorder="1" applyAlignment="1">
      <alignment horizontal="center" vertical="center" wrapText="1"/>
    </xf>
    <xf numFmtId="182" fontId="62" fillId="4" borderId="44" xfId="0" applyNumberFormat="1" applyFont="1" applyFill="1" applyBorder="1" applyAlignment="1">
      <alignment horizontal="center" vertical="center" wrapText="1"/>
    </xf>
    <xf numFmtId="182" fontId="62" fillId="4" borderId="130" xfId="0" applyNumberFormat="1" applyFont="1" applyFill="1" applyBorder="1" applyAlignment="1">
      <alignment horizontal="center" vertical="center" wrapText="1"/>
    </xf>
    <xf numFmtId="182" fontId="129" fillId="16" borderId="44" xfId="0" applyNumberFormat="1" applyFont="1" applyFill="1" applyBorder="1" applyAlignment="1">
      <alignment horizontal="center" vertical="center" wrapText="1"/>
    </xf>
    <xf numFmtId="182" fontId="129" fillId="16" borderId="15" xfId="0" applyNumberFormat="1" applyFont="1" applyFill="1" applyBorder="1" applyAlignment="1">
      <alignment horizontal="center" vertical="center" wrapText="1"/>
    </xf>
    <xf numFmtId="0" fontId="25" fillId="30" borderId="13" xfId="0" applyFont="1" applyFill="1" applyBorder="1" applyAlignment="1">
      <alignment horizontal="center" vertical="center" wrapText="1"/>
    </xf>
    <xf numFmtId="0" fontId="25" fillId="30" borderId="145" xfId="0" applyFont="1" applyFill="1" applyBorder="1" applyAlignment="1">
      <alignment horizontal="center" vertical="center" wrapText="1"/>
    </xf>
    <xf numFmtId="0" fontId="25" fillId="30" borderId="53" xfId="0" applyFont="1" applyFill="1" applyBorder="1" applyAlignment="1">
      <alignment horizontal="center" vertical="center" wrapText="1"/>
    </xf>
    <xf numFmtId="0" fontId="25" fillId="30" borderId="12" xfId="0" applyFont="1" applyFill="1" applyBorder="1" applyAlignment="1">
      <alignment horizontal="center" vertical="center" wrapText="1"/>
    </xf>
    <xf numFmtId="0" fontId="25" fillId="30" borderId="146" xfId="0" applyFont="1" applyFill="1" applyBorder="1" applyAlignment="1">
      <alignment horizontal="center" vertical="center" wrapText="1"/>
    </xf>
    <xf numFmtId="0" fontId="25" fillId="30" borderId="104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12" borderId="14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center" vertical="center" wrapText="1"/>
    </xf>
    <xf numFmtId="0" fontId="34" fillId="36" borderId="266" xfId="0" applyFont="1" applyFill="1" applyBorder="1" applyAlignment="1">
      <alignment horizontal="center" vertical="center" wrapText="1"/>
    </xf>
    <xf numFmtId="0" fontId="34" fillId="36" borderId="267" xfId="0" applyFont="1" applyFill="1" applyBorder="1" applyAlignment="1">
      <alignment horizontal="center" vertical="center" wrapText="1"/>
    </xf>
    <xf numFmtId="0" fontId="34" fillId="36" borderId="268" xfId="0" applyFont="1" applyFill="1" applyBorder="1" applyAlignment="1">
      <alignment horizontal="center" vertical="center" wrapText="1"/>
    </xf>
    <xf numFmtId="181" fontId="129" fillId="16" borderId="14" xfId="0" applyNumberFormat="1" applyFont="1" applyFill="1" applyBorder="1" applyAlignment="1">
      <alignment horizontal="center" vertical="center" wrapText="1"/>
    </xf>
    <xf numFmtId="181" fontId="129" fillId="16" borderId="15" xfId="0" applyNumberFormat="1" applyFont="1" applyFill="1" applyBorder="1" applyAlignment="1">
      <alignment horizontal="center" vertical="center" wrapText="1"/>
    </xf>
    <xf numFmtId="0" fontId="25" fillId="0" borderId="45" xfId="0" applyNumberFormat="1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4" xfId="0" applyNumberFormat="1" applyFont="1" applyBorder="1" applyAlignment="1">
      <alignment horizontal="center" vertical="center" wrapText="1"/>
    </xf>
    <xf numFmtId="0" fontId="25" fillId="0" borderId="58" xfId="0" applyNumberFormat="1" applyFont="1" applyBorder="1" applyAlignment="1">
      <alignment horizontal="center" vertical="center" wrapText="1"/>
    </xf>
    <xf numFmtId="0" fontId="25" fillId="0" borderId="15" xfId="0" applyNumberFormat="1" applyFont="1" applyBorder="1" applyAlignment="1">
      <alignment horizontal="center" vertical="center" wrapText="1"/>
    </xf>
    <xf numFmtId="0" fontId="34" fillId="37" borderId="147" xfId="0" applyFont="1" applyFill="1" applyBorder="1" applyAlignment="1">
      <alignment horizontal="center" vertical="center" wrapText="1"/>
    </xf>
    <xf numFmtId="0" fontId="34" fillId="37" borderId="57" xfId="0" applyFont="1" applyFill="1" applyBorder="1" applyAlignment="1">
      <alignment horizontal="center" vertical="center" wrapText="1"/>
    </xf>
    <xf numFmtId="0" fontId="34" fillId="37" borderId="81" xfId="0" applyFont="1" applyFill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182" fontId="129" fillId="16" borderId="14" xfId="0" applyNumberFormat="1" applyFont="1" applyFill="1" applyBorder="1" applyAlignment="1">
      <alignment horizontal="center" vertical="center" wrapText="1"/>
    </xf>
    <xf numFmtId="182" fontId="129" fillId="16" borderId="58" xfId="0" applyNumberFormat="1" applyFont="1" applyFill="1" applyBorder="1" applyAlignment="1">
      <alignment horizontal="center" vertical="center" wrapText="1"/>
    </xf>
    <xf numFmtId="182" fontId="129" fillId="16" borderId="130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shrinkToFit="1"/>
    </xf>
    <xf numFmtId="0" fontId="25" fillId="0" borderId="15" xfId="0" applyFont="1" applyFill="1" applyBorder="1" applyAlignment="1">
      <alignment horizontal="center" vertical="center" shrinkToFit="1"/>
    </xf>
    <xf numFmtId="0" fontId="25" fillId="0" borderId="10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181" fontId="62" fillId="16" borderId="14" xfId="0" applyNumberFormat="1" applyFont="1" applyFill="1" applyBorder="1" applyAlignment="1">
      <alignment horizontal="center" vertical="center" wrapText="1"/>
    </xf>
    <xf numFmtId="181" fontId="62" fillId="16" borderId="15" xfId="0" applyNumberFormat="1" applyFont="1" applyFill="1" applyBorder="1" applyAlignment="1">
      <alignment horizontal="center" vertical="center" wrapText="1"/>
    </xf>
    <xf numFmtId="0" fontId="25" fillId="0" borderId="148" xfId="0" applyNumberFormat="1" applyFont="1" applyBorder="1" applyAlignment="1">
      <alignment horizontal="center" vertical="center" wrapText="1"/>
    </xf>
    <xf numFmtId="0" fontId="25" fillId="0" borderId="149" xfId="0" applyNumberFormat="1" applyFont="1" applyBorder="1" applyAlignment="1">
      <alignment horizontal="center" vertical="center" wrapText="1"/>
    </xf>
    <xf numFmtId="0" fontId="25" fillId="0" borderId="150" xfId="0" applyNumberFormat="1" applyFont="1" applyBorder="1" applyAlignment="1">
      <alignment horizontal="center" vertical="center" wrapText="1"/>
    </xf>
    <xf numFmtId="0" fontId="26" fillId="0" borderId="148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/>
    </xf>
    <xf numFmtId="0" fontId="26" fillId="0" borderId="150" xfId="0" applyNumberFormat="1" applyFont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57" xfId="0" applyFont="1" applyFill="1" applyBorder="1" applyAlignment="1">
      <alignment horizontal="center" vertical="center" wrapText="1"/>
    </xf>
    <xf numFmtId="0" fontId="34" fillId="24" borderId="81" xfId="0" applyFont="1" applyFill="1" applyBorder="1" applyAlignment="1">
      <alignment horizontal="center" vertical="center" wrapText="1"/>
    </xf>
    <xf numFmtId="0" fontId="26" fillId="0" borderId="45" xfId="0" applyNumberFormat="1" applyFont="1" applyBorder="1" applyAlignment="1">
      <alignment horizontal="center" vertical="center" wrapText="1"/>
    </xf>
    <xf numFmtId="0" fontId="25" fillId="0" borderId="148" xfId="0" applyFont="1" applyBorder="1" applyAlignment="1">
      <alignment horizontal="center" vertical="center" wrapText="1"/>
    </xf>
    <xf numFmtId="0" fontId="25" fillId="0" borderId="149" xfId="0" applyFont="1" applyBorder="1" applyAlignment="1">
      <alignment horizontal="center" vertical="center" wrapText="1"/>
    </xf>
    <xf numFmtId="0" fontId="25" fillId="0" borderId="150" xfId="0" applyFont="1" applyBorder="1" applyAlignment="1">
      <alignment horizontal="center" vertical="center" wrapText="1"/>
    </xf>
    <xf numFmtId="0" fontId="25" fillId="0" borderId="164" xfId="0" applyFont="1" applyBorder="1" applyAlignment="1">
      <alignment horizontal="center" vertical="center" wrapText="1"/>
    </xf>
    <xf numFmtId="0" fontId="25" fillId="0" borderId="13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25" fillId="0" borderId="145" xfId="0" applyFont="1" applyBorder="1" applyAlignment="1">
      <alignment horizontal="center" vertical="center" wrapText="1"/>
    </xf>
    <xf numFmtId="0" fontId="25" fillId="0" borderId="146" xfId="0" applyFont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3" xfId="0" applyFont="1" applyBorder="1" applyAlignment="1">
      <alignment horizontal="center" vertical="center" wrapText="1"/>
    </xf>
    <xf numFmtId="0" fontId="25" fillId="0" borderId="157" xfId="0" applyFont="1" applyBorder="1" applyAlignment="1">
      <alignment horizontal="center" vertical="center" wrapText="1"/>
    </xf>
    <xf numFmtId="0" fontId="34" fillId="24" borderId="79" xfId="0" applyFont="1" applyFill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horizontal="center" vertical="center" wrapText="1"/>
    </xf>
    <xf numFmtId="49" fontId="25" fillId="0" borderId="153" xfId="0" quotePrefix="1" applyNumberFormat="1" applyFont="1" applyBorder="1" applyAlignment="1">
      <alignment horizontal="center" vertical="center" wrapText="1"/>
    </xf>
    <xf numFmtId="0" fontId="25" fillId="0" borderId="49" xfId="0" quotePrefix="1" applyFont="1" applyBorder="1" applyAlignment="1">
      <alignment vertical="center" wrapText="1"/>
    </xf>
    <xf numFmtId="0" fontId="25" fillId="0" borderId="153" xfId="0" quotePrefix="1" applyFont="1" applyBorder="1" applyAlignment="1">
      <alignment vertical="center" wrapText="1"/>
    </xf>
    <xf numFmtId="0" fontId="25" fillId="0" borderId="163" xfId="0" applyFont="1" applyBorder="1" applyAlignment="1">
      <alignment vertical="center" wrapText="1"/>
    </xf>
    <xf numFmtId="0" fontId="25" fillId="0" borderId="153" xfId="0" applyFont="1" applyBorder="1" applyAlignment="1">
      <alignment vertical="center" wrapText="1"/>
    </xf>
    <xf numFmtId="0" fontId="25" fillId="0" borderId="56" xfId="0" applyFont="1" applyBorder="1" applyAlignment="1">
      <alignment vertical="center" wrapText="1"/>
    </xf>
    <xf numFmtId="0" fontId="25" fillId="16" borderId="144" xfId="0" applyFont="1" applyFill="1" applyBorder="1" applyAlignment="1">
      <alignment horizontal="center" vertical="center" wrapText="1"/>
    </xf>
    <xf numFmtId="0" fontId="25" fillId="16" borderId="82" xfId="0" applyFont="1" applyFill="1" applyBorder="1" applyAlignment="1">
      <alignment horizontal="center" vertical="center" wrapText="1"/>
    </xf>
    <xf numFmtId="0" fontId="25" fillId="0" borderId="165" xfId="0" applyFont="1" applyBorder="1" applyAlignment="1">
      <alignment horizontal="center" vertical="center" wrapText="1"/>
    </xf>
    <xf numFmtId="0" fontId="25" fillId="0" borderId="129" xfId="0" applyFont="1" applyBorder="1" applyAlignment="1">
      <alignment horizontal="center" vertical="center" wrapText="1"/>
    </xf>
    <xf numFmtId="182" fontId="62" fillId="4" borderId="58" xfId="0" applyNumberFormat="1" applyFont="1" applyFill="1" applyBorder="1" applyAlignment="1">
      <alignment horizontal="center"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0" fontId="34" fillId="26" borderId="10" xfId="0" applyFont="1" applyFill="1" applyBorder="1" applyAlignment="1">
      <alignment horizontal="center" vertical="center" wrapText="1"/>
    </xf>
    <xf numFmtId="0" fontId="34" fillId="26" borderId="57" xfId="0" applyFont="1" applyFill="1" applyBorder="1" applyAlignment="1">
      <alignment horizontal="center" vertical="center" wrapText="1"/>
    </xf>
    <xf numFmtId="0" fontId="34" fillId="26" borderId="145" xfId="0" applyFont="1" applyFill="1" applyBorder="1" applyAlignment="1">
      <alignment horizontal="center" vertical="center" wrapText="1"/>
    </xf>
    <xf numFmtId="0" fontId="34" fillId="26" borderId="81" xfId="0" applyFont="1" applyFill="1" applyBorder="1" applyAlignment="1">
      <alignment horizontal="center" vertical="center" wrapText="1"/>
    </xf>
    <xf numFmtId="0" fontId="34" fillId="24" borderId="45" xfId="0" applyFont="1" applyFill="1" applyBorder="1" applyAlignment="1">
      <alignment horizontal="center" vertical="center" wrapText="1"/>
    </xf>
    <xf numFmtId="0" fontId="34" fillId="17" borderId="145" xfId="0" applyFont="1" applyFill="1" applyBorder="1" applyAlignment="1">
      <alignment horizontal="center" vertical="center" wrapText="1"/>
    </xf>
    <xf numFmtId="0" fontId="34" fillId="17" borderId="53" xfId="0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0" fontId="25" fillId="11" borderId="57" xfId="0" applyFont="1" applyFill="1" applyBorder="1" applyAlignment="1">
      <alignment horizontal="center" vertical="center" wrapText="1"/>
    </xf>
    <xf numFmtId="0" fontId="25" fillId="11" borderId="81" xfId="0" applyFont="1" applyFill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34" fillId="18" borderId="10" xfId="0" applyFont="1" applyFill="1" applyBorder="1" applyAlignment="1">
      <alignment horizontal="center" vertical="center" wrapText="1"/>
    </xf>
    <xf numFmtId="0" fontId="34" fillId="18" borderId="57" xfId="0" applyFont="1" applyFill="1" applyBorder="1" applyAlignment="1">
      <alignment horizontal="center" vertical="center" wrapText="1"/>
    </xf>
    <xf numFmtId="0" fontId="34" fillId="18" borderId="81" xfId="0" applyFont="1" applyFill="1" applyBorder="1" applyAlignment="1">
      <alignment horizontal="center" vertical="center" wrapText="1"/>
    </xf>
    <xf numFmtId="0" fontId="34" fillId="25" borderId="13" xfId="0" applyFont="1" applyFill="1" applyBorder="1" applyAlignment="1">
      <alignment horizontal="center" vertical="center" wrapText="1"/>
    </xf>
    <xf numFmtId="0" fontId="34" fillId="25" borderId="145" xfId="0" applyFont="1" applyFill="1" applyBorder="1" applyAlignment="1">
      <alignment horizontal="center" vertical="center" wrapText="1"/>
    </xf>
    <xf numFmtId="0" fontId="34" fillId="25" borderId="53" xfId="0" applyFont="1" applyFill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51" xfId="0" applyFont="1" applyBorder="1" applyAlignment="1">
      <alignment horizontal="center" vertical="center" wrapText="1"/>
    </xf>
    <xf numFmtId="0" fontId="25" fillId="0" borderId="168" xfId="0" applyFont="1" applyBorder="1" applyAlignment="1">
      <alignment horizontal="center" vertical="center" wrapText="1"/>
    </xf>
    <xf numFmtId="0" fontId="34" fillId="24" borderId="19" xfId="0" applyFont="1" applyFill="1" applyBorder="1" applyAlignment="1">
      <alignment horizontal="center" vertical="center" wrapText="1"/>
    </xf>
    <xf numFmtId="0" fontId="34" fillId="24" borderId="103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wrapText="1"/>
    </xf>
    <xf numFmtId="0" fontId="25" fillId="0" borderId="156" xfId="0" applyFont="1" applyBorder="1" applyAlignment="1">
      <alignment horizontal="center" wrapText="1"/>
    </xf>
    <xf numFmtId="0" fontId="25" fillId="0" borderId="67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144" xfId="0" applyFont="1" applyFill="1" applyBorder="1" applyAlignment="1">
      <alignment horizontal="center" vertical="top" wrapText="1"/>
    </xf>
    <xf numFmtId="0" fontId="25" fillId="16" borderId="82" xfId="0" applyFont="1" applyFill="1" applyBorder="1" applyAlignment="1">
      <alignment horizontal="center" vertical="top" wrapText="1"/>
    </xf>
    <xf numFmtId="0" fontId="25" fillId="0" borderId="61" xfId="0" applyFont="1" applyFill="1" applyBorder="1" applyAlignment="1">
      <alignment horizontal="center" vertical="center" wrapText="1"/>
    </xf>
    <xf numFmtId="0" fontId="34" fillId="17" borderId="24" xfId="0" applyFont="1" applyFill="1" applyBorder="1" applyAlignment="1">
      <alignment horizontal="center" vertical="center" wrapText="1"/>
    </xf>
    <xf numFmtId="0" fontId="34" fillId="17" borderId="6" xfId="0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67" fillId="0" borderId="159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153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vertical="center" wrapText="1"/>
    </xf>
    <xf numFmtId="49" fontId="25" fillId="0" borderId="154" xfId="0" applyNumberFormat="1" applyFont="1" applyBorder="1" applyAlignment="1">
      <alignment vertical="center" wrapText="1"/>
    </xf>
    <xf numFmtId="0" fontId="25" fillId="0" borderId="158" xfId="0" applyFont="1" applyFill="1" applyBorder="1" applyAlignment="1">
      <alignment horizontal="center" vertical="center" wrapText="1"/>
    </xf>
    <xf numFmtId="0" fontId="25" fillId="0" borderId="159" xfId="0" applyFont="1" applyFill="1" applyBorder="1" applyAlignment="1">
      <alignment horizontal="center" vertical="center" wrapText="1"/>
    </xf>
    <xf numFmtId="0" fontId="25" fillId="0" borderId="160" xfId="0" applyFont="1" applyFill="1" applyBorder="1" applyAlignment="1">
      <alignment horizontal="center" vertical="center" wrapText="1"/>
    </xf>
    <xf numFmtId="14" fontId="43" fillId="0" borderId="51" xfId="0" applyNumberFormat="1" applyFont="1" applyFill="1" applyBorder="1" applyAlignment="1">
      <alignment horizontal="center" vertical="center" wrapText="1"/>
    </xf>
    <xf numFmtId="14" fontId="43" fillId="0" borderId="0" xfId="0" applyNumberFormat="1" applyFont="1" applyFill="1" applyBorder="1" applyAlignment="1">
      <alignment horizontal="center" vertical="center" wrapText="1"/>
    </xf>
    <xf numFmtId="14" fontId="43" fillId="0" borderId="50" xfId="0" applyNumberFormat="1" applyFont="1" applyFill="1" applyBorder="1" applyAlignment="1">
      <alignment horizontal="center" vertical="center" wrapText="1"/>
    </xf>
    <xf numFmtId="0" fontId="146" fillId="0" borderId="51" xfId="0" applyFont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146" fillId="0" borderId="50" xfId="0" applyFont="1" applyBorder="1" applyAlignment="1">
      <alignment horizontal="center" vertical="center" wrapText="1"/>
    </xf>
    <xf numFmtId="0" fontId="25" fillId="0" borderId="161" xfId="0" applyFont="1" applyBorder="1" applyAlignment="1">
      <alignment horizontal="center" vertical="center" wrapText="1"/>
    </xf>
    <xf numFmtId="0" fontId="25" fillId="0" borderId="162" xfId="0" applyFont="1" applyBorder="1" applyAlignment="1">
      <alignment horizontal="center" vertical="center" wrapText="1"/>
    </xf>
    <xf numFmtId="0" fontId="25" fillId="0" borderId="152" xfId="0" quotePrefix="1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154" xfId="0" applyFont="1" applyBorder="1" applyAlignment="1">
      <alignment vertical="center" wrapText="1"/>
    </xf>
    <xf numFmtId="0" fontId="25" fillId="0" borderId="56" xfId="0" quotePrefix="1" applyFont="1" applyBorder="1" applyAlignment="1">
      <alignment vertical="center" wrapText="1"/>
    </xf>
    <xf numFmtId="0" fontId="25" fillId="0" borderId="155" xfId="0" applyFont="1" applyBorder="1" applyAlignment="1">
      <alignment horizontal="center" vertical="center" wrapText="1"/>
    </xf>
    <xf numFmtId="0" fontId="34" fillId="17" borderId="10" xfId="0" applyFont="1" applyFill="1" applyBorder="1" applyAlignment="1">
      <alignment horizontal="center" vertical="center" wrapText="1"/>
    </xf>
    <xf numFmtId="0" fontId="34" fillId="17" borderId="57" xfId="0" applyFont="1" applyFill="1" applyBorder="1" applyAlignment="1">
      <alignment horizontal="center" vertical="center" wrapText="1"/>
    </xf>
    <xf numFmtId="0" fontId="34" fillId="17" borderId="81" xfId="0" applyFont="1" applyFill="1" applyBorder="1" applyAlignment="1">
      <alignment horizontal="center" vertical="center" wrapText="1"/>
    </xf>
    <xf numFmtId="0" fontId="25" fillId="0" borderId="111" xfId="0" applyFont="1" applyBorder="1" applyAlignment="1">
      <alignment horizontal="center" vertical="center" wrapText="1"/>
    </xf>
    <xf numFmtId="0" fontId="25" fillId="0" borderId="272" xfId="0" applyFont="1" applyBorder="1" applyAlignment="1">
      <alignment horizontal="center" vertical="center" wrapText="1"/>
    </xf>
    <xf numFmtId="0" fontId="25" fillId="0" borderId="245" xfId="0" applyFont="1" applyBorder="1" applyAlignment="1">
      <alignment horizontal="center" vertical="center" wrapText="1"/>
    </xf>
    <xf numFmtId="0" fontId="34" fillId="9" borderId="59" xfId="0" applyFont="1" applyFill="1" applyBorder="1" applyAlignment="1">
      <alignment horizontal="center" vertical="center" wrapText="1"/>
    </xf>
    <xf numFmtId="0" fontId="34" fillId="9" borderId="166" xfId="0" applyFont="1" applyFill="1" applyBorder="1" applyAlignment="1">
      <alignment horizontal="center" vertical="center" wrapText="1"/>
    </xf>
    <xf numFmtId="0" fontId="34" fillId="9" borderId="167" xfId="0" applyFont="1" applyFill="1" applyBorder="1" applyAlignment="1">
      <alignment horizontal="center" vertical="center" wrapText="1"/>
    </xf>
    <xf numFmtId="179" fontId="47" fillId="15" borderId="171" xfId="0" applyNumberFormat="1" applyFont="1" applyFill="1" applyBorder="1" applyAlignment="1">
      <alignment horizontal="center" vertical="center"/>
    </xf>
    <xf numFmtId="179" fontId="47" fillId="15" borderId="172" xfId="0" applyNumberFormat="1" applyFont="1" applyFill="1" applyBorder="1" applyAlignment="1">
      <alignment horizontal="center" vertical="center"/>
    </xf>
    <xf numFmtId="179" fontId="47" fillId="15" borderId="6" xfId="0" applyNumberFormat="1" applyFont="1" applyFill="1" applyBorder="1" applyAlignment="1">
      <alignment horizontal="center" vertical="center"/>
    </xf>
    <xf numFmtId="179" fontId="47" fillId="15" borderId="138" xfId="0" applyNumberFormat="1" applyFont="1" applyFill="1" applyBorder="1" applyAlignment="1">
      <alignment horizontal="center" vertical="center"/>
    </xf>
    <xf numFmtId="179" fontId="47" fillId="15" borderId="139" xfId="0" applyNumberFormat="1" applyFont="1" applyFill="1" applyBorder="1" applyAlignment="1">
      <alignment horizontal="center" vertical="center"/>
    </xf>
    <xf numFmtId="0" fontId="28" fillId="13" borderId="123" xfId="0" applyFont="1" applyFill="1" applyBorder="1" applyAlignment="1">
      <alignment horizontal="center" vertical="center"/>
    </xf>
    <xf numFmtId="0" fontId="28" fillId="13" borderId="100" xfId="0" applyFont="1" applyFill="1" applyBorder="1" applyAlignment="1">
      <alignment horizontal="center" vertical="center"/>
    </xf>
    <xf numFmtId="0" fontId="28" fillId="13" borderId="40" xfId="0" applyFont="1" applyFill="1" applyBorder="1" applyAlignment="1">
      <alignment horizontal="center" vertical="center"/>
    </xf>
    <xf numFmtId="0" fontId="28" fillId="13" borderId="196" xfId="0" applyFont="1" applyFill="1" applyBorder="1" applyAlignment="1">
      <alignment horizontal="center" vertical="center"/>
    </xf>
    <xf numFmtId="0" fontId="47" fillId="6" borderId="133" xfId="0" applyFont="1" applyFill="1" applyBorder="1" applyAlignment="1">
      <alignment horizontal="center" vertical="center" wrapText="1"/>
    </xf>
    <xf numFmtId="0" fontId="47" fillId="6" borderId="134" xfId="0" applyFont="1" applyFill="1" applyBorder="1" applyAlignment="1">
      <alignment horizontal="center" vertical="center" wrapText="1"/>
    </xf>
    <xf numFmtId="0" fontId="47" fillId="6" borderId="138" xfId="0" applyFont="1" applyFill="1" applyBorder="1" applyAlignment="1">
      <alignment horizontal="center" vertical="center" wrapText="1"/>
    </xf>
    <xf numFmtId="0" fontId="47" fillId="6" borderId="109" xfId="0" applyFont="1" applyFill="1" applyBorder="1" applyAlignment="1">
      <alignment horizontal="center" vertical="center" wrapText="1"/>
    </xf>
    <xf numFmtId="49" fontId="28" fillId="13" borderId="123" xfId="0" applyNumberFormat="1" applyFont="1" applyFill="1" applyBorder="1" applyAlignment="1">
      <alignment horizontal="center" vertical="center"/>
    </xf>
    <xf numFmtId="49" fontId="28" fillId="13" borderId="122" xfId="0" applyNumberFormat="1" applyFont="1" applyFill="1" applyBorder="1" applyAlignment="1">
      <alignment horizontal="center" vertical="center"/>
    </xf>
    <xf numFmtId="49" fontId="28" fillId="13" borderId="40" xfId="0" applyNumberFormat="1" applyFont="1" applyFill="1" applyBorder="1" applyAlignment="1">
      <alignment horizontal="center" vertical="center"/>
    </xf>
    <xf numFmtId="49" fontId="28" fillId="13" borderId="77" xfId="0" applyNumberFormat="1" applyFont="1" applyFill="1" applyBorder="1" applyAlignment="1">
      <alignment horizontal="center" vertical="center"/>
    </xf>
    <xf numFmtId="49" fontId="47" fillId="16" borderId="133" xfId="0" applyNumberFormat="1" applyFont="1" applyFill="1" applyBorder="1" applyAlignment="1">
      <alignment horizontal="center" vertical="center" wrapText="1"/>
    </xf>
    <xf numFmtId="0" fontId="47" fillId="16" borderId="135" xfId="0" applyFont="1" applyFill="1" applyBorder="1" applyAlignment="1">
      <alignment horizontal="center" vertical="center" wrapText="1"/>
    </xf>
    <xf numFmtId="49" fontId="47" fillId="16" borderId="138" xfId="0" applyNumberFormat="1" applyFont="1" applyFill="1" applyBorder="1" applyAlignment="1">
      <alignment horizontal="center" vertical="center" wrapText="1"/>
    </xf>
    <xf numFmtId="0" fontId="47" fillId="16" borderId="139" xfId="0" applyFont="1" applyFill="1" applyBorder="1" applyAlignment="1">
      <alignment horizontal="center" vertical="center" wrapText="1"/>
    </xf>
    <xf numFmtId="0" fontId="47" fillId="15" borderId="133" xfId="0" applyFont="1" applyFill="1" applyBorder="1" applyAlignment="1">
      <alignment horizontal="center" vertical="center"/>
    </xf>
    <xf numFmtId="0" fontId="47" fillId="15" borderId="135" xfId="0" applyFont="1" applyFill="1" applyBorder="1" applyAlignment="1">
      <alignment horizontal="center" vertical="center"/>
    </xf>
    <xf numFmtId="0" fontId="47" fillId="15" borderId="138" xfId="0" applyFont="1" applyFill="1" applyBorder="1" applyAlignment="1">
      <alignment horizontal="center" vertical="center"/>
    </xf>
    <xf numFmtId="0" fontId="47" fillId="15" borderId="139" xfId="0" applyFont="1" applyFill="1" applyBorder="1" applyAlignment="1">
      <alignment horizontal="center" vertical="center"/>
    </xf>
    <xf numFmtId="179" fontId="47" fillId="0" borderId="173" xfId="0" applyNumberFormat="1" applyFont="1" applyBorder="1" applyAlignment="1">
      <alignment horizontal="center" vertical="center"/>
    </xf>
    <xf numFmtId="179" fontId="47" fillId="0" borderId="174" xfId="0" applyNumberFormat="1" applyFont="1" applyBorder="1" applyAlignment="1">
      <alignment horizontal="center" vertical="center"/>
    </xf>
    <xf numFmtId="179" fontId="47" fillId="0" borderId="29" xfId="0" applyNumberFormat="1" applyFont="1" applyBorder="1" applyAlignment="1">
      <alignment horizontal="center" vertical="center"/>
    </xf>
    <xf numFmtId="0" fontId="56" fillId="13" borderId="175" xfId="0" applyFont="1" applyFill="1" applyBorder="1" applyAlignment="1">
      <alignment horizontal="center" vertical="center"/>
    </xf>
    <xf numFmtId="0" fontId="56" fillId="13" borderId="176" xfId="0" applyFont="1" applyFill="1" applyBorder="1" applyAlignment="1">
      <alignment horizontal="center" vertical="center"/>
    </xf>
    <xf numFmtId="0" fontId="45" fillId="13" borderId="123" xfId="0" applyFont="1" applyFill="1" applyBorder="1" applyAlignment="1">
      <alignment horizontal="center" vertical="center" wrapText="1"/>
    </xf>
    <xf numFmtId="0" fontId="45" fillId="13" borderId="122" xfId="0" applyFont="1" applyFill="1" applyBorder="1" applyAlignment="1">
      <alignment horizontal="center" vertical="center" wrapText="1"/>
    </xf>
    <xf numFmtId="0" fontId="45" fillId="13" borderId="40" xfId="0" applyFont="1" applyFill="1" applyBorder="1" applyAlignment="1">
      <alignment horizontal="center" vertical="center" wrapText="1"/>
    </xf>
    <xf numFmtId="0" fontId="45" fillId="13" borderId="77" xfId="0" applyFont="1" applyFill="1" applyBorder="1" applyAlignment="1">
      <alignment horizontal="center" vertical="center" wrapText="1"/>
    </xf>
    <xf numFmtId="0" fontId="60" fillId="7" borderId="123" xfId="0" applyFont="1" applyFill="1" applyBorder="1" applyAlignment="1">
      <alignment horizontal="center" vertical="center" wrapText="1"/>
    </xf>
    <xf numFmtId="0" fontId="60" fillId="7" borderId="122" xfId="0" applyFont="1" applyFill="1" applyBorder="1" applyAlignment="1">
      <alignment horizontal="center" vertical="center" wrapText="1"/>
    </xf>
    <xf numFmtId="0" fontId="60" fillId="7" borderId="40" xfId="0" applyFont="1" applyFill="1" applyBorder="1" applyAlignment="1">
      <alignment horizontal="center" vertical="center" wrapText="1"/>
    </xf>
    <xf numFmtId="0" fontId="60" fillId="7" borderId="77" xfId="0" applyFont="1" applyFill="1" applyBorder="1" applyAlignment="1">
      <alignment horizontal="center" vertical="center" wrapText="1"/>
    </xf>
    <xf numFmtId="0" fontId="45" fillId="16" borderId="169" xfId="0" applyFont="1" applyFill="1" applyBorder="1" applyAlignment="1">
      <alignment horizontal="center" vertical="center" shrinkToFit="1"/>
    </xf>
    <xf numFmtId="0" fontId="45" fillId="16" borderId="170" xfId="0" applyFont="1" applyFill="1" applyBorder="1" applyAlignment="1">
      <alignment horizontal="center" vertical="center" shrinkToFit="1"/>
    </xf>
    <xf numFmtId="0" fontId="47" fillId="15" borderId="169" xfId="0" applyFont="1" applyFill="1" applyBorder="1" applyAlignment="1">
      <alignment horizontal="center" vertical="center"/>
    </xf>
    <xf numFmtId="0" fontId="47" fillId="15" borderId="170" xfId="0" applyFont="1" applyFill="1" applyBorder="1" applyAlignment="1">
      <alignment horizontal="center" vertical="center"/>
    </xf>
    <xf numFmtId="0" fontId="45" fillId="13" borderId="131" xfId="0" applyFont="1" applyFill="1" applyBorder="1" applyAlignment="1">
      <alignment horizontal="center" vertical="center" wrapText="1"/>
    </xf>
    <xf numFmtId="0" fontId="45" fillId="13" borderId="132" xfId="0" applyFont="1" applyFill="1" applyBorder="1" applyAlignment="1">
      <alignment horizontal="center" vertical="center" wrapText="1"/>
    </xf>
    <xf numFmtId="176" fontId="45" fillId="4" borderId="171" xfId="0" applyNumberFormat="1" applyFont="1" applyFill="1" applyBorder="1" applyAlignment="1">
      <alignment horizontal="center" vertical="center" wrapText="1"/>
    </xf>
    <xf numFmtId="176" fontId="45" fillId="4" borderId="172" xfId="0" applyNumberFormat="1" applyFont="1" applyFill="1" applyBorder="1" applyAlignment="1">
      <alignment horizontal="center" vertical="center" wrapText="1"/>
    </xf>
    <xf numFmtId="176" fontId="45" fillId="4" borderId="124" xfId="0" applyNumberFormat="1" applyFont="1" applyFill="1" applyBorder="1" applyAlignment="1">
      <alignment horizontal="center" vertical="center" wrapText="1"/>
    </xf>
    <xf numFmtId="176" fontId="45" fillId="4" borderId="20" xfId="0" applyNumberFormat="1" applyFont="1" applyFill="1" applyBorder="1" applyAlignment="1">
      <alignment horizontal="center" vertical="center" wrapText="1"/>
    </xf>
    <xf numFmtId="176" fontId="45" fillId="4" borderId="125" xfId="0" applyNumberFormat="1" applyFont="1" applyFill="1" applyBorder="1" applyAlignment="1">
      <alignment horizontal="center" vertical="center" wrapText="1"/>
    </xf>
    <xf numFmtId="176" fontId="45" fillId="4" borderId="33" xfId="0" applyNumberFormat="1" applyFont="1" applyFill="1" applyBorder="1" applyAlignment="1">
      <alignment horizontal="center" vertical="center" wrapText="1"/>
    </xf>
    <xf numFmtId="0" fontId="60" fillId="7" borderId="131" xfId="0" applyFont="1" applyFill="1" applyBorder="1" applyAlignment="1">
      <alignment horizontal="center" vertical="center" wrapText="1"/>
    </xf>
    <xf numFmtId="0" fontId="60" fillId="7" borderId="132" xfId="0" applyFont="1" applyFill="1" applyBorder="1" applyAlignment="1">
      <alignment horizontal="center" vertical="center" wrapText="1"/>
    </xf>
    <xf numFmtId="0" fontId="56" fillId="13" borderId="177" xfId="0" applyFont="1" applyFill="1" applyBorder="1" applyAlignment="1">
      <alignment horizontal="center" vertical="center"/>
    </xf>
    <xf numFmtId="0" fontId="47" fillId="0" borderId="173" xfId="0" applyFont="1" applyBorder="1" applyAlignment="1">
      <alignment horizontal="center"/>
    </xf>
    <xf numFmtId="0" fontId="47" fillId="0" borderId="29" xfId="0" applyFont="1" applyBorder="1" applyAlignment="1">
      <alignment horizontal="center"/>
    </xf>
    <xf numFmtId="179" fontId="47" fillId="15" borderId="124" xfId="0" applyNumberFormat="1" applyFont="1" applyFill="1" applyBorder="1" applyAlignment="1">
      <alignment horizontal="center" vertical="center"/>
    </xf>
    <xf numFmtId="179" fontId="47" fillId="15" borderId="20" xfId="0" applyNumberFormat="1" applyFont="1" applyFill="1" applyBorder="1" applyAlignment="1">
      <alignment horizontal="center" vertical="center"/>
    </xf>
    <xf numFmtId="179" fontId="47" fillId="15" borderId="125" xfId="0" applyNumberFormat="1" applyFont="1" applyFill="1" applyBorder="1" applyAlignment="1">
      <alignment horizontal="center" vertical="center"/>
    </xf>
    <xf numFmtId="179" fontId="47" fillId="15" borderId="33" xfId="0" applyNumberFormat="1" applyFont="1" applyFill="1" applyBorder="1" applyAlignment="1">
      <alignment horizontal="center" vertical="center"/>
    </xf>
    <xf numFmtId="0" fontId="45" fillId="16" borderId="133" xfId="0" applyFont="1" applyFill="1" applyBorder="1" applyAlignment="1">
      <alignment horizontal="center" vertical="center" shrinkToFit="1"/>
    </xf>
    <xf numFmtId="0" fontId="45" fillId="16" borderId="135" xfId="0" applyFont="1" applyFill="1" applyBorder="1" applyAlignment="1">
      <alignment horizontal="center" vertical="center" shrinkToFit="1"/>
    </xf>
    <xf numFmtId="0" fontId="45" fillId="16" borderId="138" xfId="0" applyFont="1" applyFill="1" applyBorder="1" applyAlignment="1">
      <alignment horizontal="center" vertical="center" shrinkToFit="1"/>
    </xf>
    <xf numFmtId="0" fontId="45" fillId="16" borderId="139" xfId="0" applyFont="1" applyFill="1" applyBorder="1" applyAlignment="1">
      <alignment horizontal="center" vertical="center" shrinkToFit="1"/>
    </xf>
    <xf numFmtId="176" fontId="45" fillId="16" borderId="169" xfId="0" applyNumberFormat="1" applyFont="1" applyFill="1" applyBorder="1" applyAlignment="1">
      <alignment horizontal="center" vertical="center" shrinkToFit="1"/>
    </xf>
    <xf numFmtId="176" fontId="45" fillId="16" borderId="170" xfId="0" applyNumberFormat="1" applyFont="1" applyFill="1" applyBorder="1" applyAlignment="1">
      <alignment horizontal="center" vertical="center" shrinkToFit="1"/>
    </xf>
    <xf numFmtId="179" fontId="123" fillId="22" borderId="178" xfId="0" applyNumberFormat="1" applyFont="1" applyFill="1" applyBorder="1" applyAlignment="1">
      <alignment horizontal="center" vertical="center" wrapText="1"/>
    </xf>
    <xf numFmtId="179" fontId="123" fillId="22" borderId="179" xfId="0" applyNumberFormat="1" applyFont="1" applyFill="1" applyBorder="1" applyAlignment="1">
      <alignment horizontal="center" vertical="center"/>
    </xf>
    <xf numFmtId="0" fontId="44" fillId="19" borderId="181" xfId="0" applyNumberFormat="1" applyFont="1" applyFill="1" applyBorder="1" applyAlignment="1">
      <alignment horizontal="center" vertical="center"/>
    </xf>
    <xf numFmtId="0" fontId="47" fillId="19" borderId="109" xfId="0" applyNumberFormat="1" applyFont="1" applyFill="1" applyBorder="1" applyAlignment="1">
      <alignment horizontal="center" vertical="center"/>
    </xf>
    <xf numFmtId="0" fontId="47" fillId="19" borderId="139" xfId="0" applyNumberFormat="1" applyFont="1" applyFill="1" applyBorder="1" applyAlignment="1">
      <alignment horizontal="center" vertical="center"/>
    </xf>
    <xf numFmtId="0" fontId="44" fillId="4" borderId="28" xfId="0" applyNumberFormat="1" applyFont="1" applyFill="1" applyBorder="1" applyAlignment="1">
      <alignment horizontal="center" vertical="center"/>
    </xf>
    <xf numFmtId="0" fontId="47" fillId="4" borderId="0" xfId="0" applyNumberFormat="1" applyFont="1" applyFill="1" applyBorder="1" applyAlignment="1">
      <alignment horizontal="center" vertical="center"/>
    </xf>
    <xf numFmtId="0" fontId="47" fillId="4" borderId="20" xfId="0" applyNumberFormat="1" applyFont="1" applyFill="1" applyBorder="1" applyAlignment="1">
      <alignment horizontal="center" vertical="center"/>
    </xf>
    <xf numFmtId="0" fontId="47" fillId="4" borderId="182" xfId="0" applyNumberFormat="1" applyFont="1" applyFill="1" applyBorder="1" applyAlignment="1">
      <alignment horizontal="center" vertical="center"/>
    </xf>
    <xf numFmtId="0" fontId="47" fillId="4" borderId="103" xfId="0" applyNumberFormat="1" applyFont="1" applyFill="1" applyBorder="1" applyAlignment="1">
      <alignment horizontal="center" vertical="center"/>
    </xf>
    <xf numFmtId="0" fontId="47" fillId="4" borderId="61" xfId="0" applyNumberFormat="1" applyFont="1" applyFill="1" applyBorder="1" applyAlignment="1">
      <alignment horizontal="center" vertical="center"/>
    </xf>
    <xf numFmtId="194" fontId="47" fillId="4" borderId="171" xfId="3" applyNumberFormat="1" applyFont="1" applyFill="1" applyBorder="1" applyAlignment="1">
      <alignment horizontal="center" vertical="center"/>
    </xf>
    <xf numFmtId="0" fontId="47" fillId="4" borderId="172" xfId="3" applyNumberFormat="1" applyFont="1" applyFill="1" applyBorder="1" applyAlignment="1">
      <alignment horizontal="center" vertical="center"/>
    </xf>
    <xf numFmtId="0" fontId="47" fillId="4" borderId="124" xfId="3" applyNumberFormat="1" applyFont="1" applyFill="1" applyBorder="1" applyAlignment="1">
      <alignment horizontal="center" vertical="center"/>
    </xf>
    <xf numFmtId="0" fontId="47" fillId="4" borderId="20" xfId="3" applyNumberFormat="1" applyFont="1" applyFill="1" applyBorder="1" applyAlignment="1">
      <alignment horizontal="center" vertical="center"/>
    </xf>
    <xf numFmtId="0" fontId="47" fillId="4" borderId="125" xfId="3" applyNumberFormat="1" applyFont="1" applyFill="1" applyBorder="1" applyAlignment="1">
      <alignment horizontal="center" vertical="center"/>
    </xf>
    <xf numFmtId="0" fontId="47" fillId="4" borderId="33" xfId="3" applyNumberFormat="1" applyFont="1" applyFill="1" applyBorder="1" applyAlignment="1">
      <alignment horizontal="center" vertical="center"/>
    </xf>
    <xf numFmtId="0" fontId="42" fillId="20" borderId="183" xfId="0" applyFont="1" applyFill="1" applyBorder="1" applyAlignment="1">
      <alignment horizontal="center" vertical="center"/>
    </xf>
    <xf numFmtId="0" fontId="42" fillId="20" borderId="34" xfId="0" applyFont="1" applyFill="1" applyBorder="1" applyAlignment="1">
      <alignment horizontal="center" vertical="center"/>
    </xf>
    <xf numFmtId="0" fontId="42" fillId="20" borderId="24" xfId="0" applyFont="1" applyFill="1" applyBorder="1" applyAlignment="1">
      <alignment horizontal="center" vertical="center"/>
    </xf>
    <xf numFmtId="0" fontId="28" fillId="13" borderId="131" xfId="0" applyFont="1" applyFill="1" applyBorder="1" applyAlignment="1">
      <alignment horizontal="center" vertical="center" wrapText="1" shrinkToFit="1"/>
    </xf>
    <xf numFmtId="0" fontId="56" fillId="13" borderId="141" xfId="0" applyFont="1" applyFill="1" applyBorder="1" applyAlignment="1">
      <alignment horizontal="center" vertical="center" wrapText="1" shrinkToFit="1"/>
    </xf>
    <xf numFmtId="0" fontId="56" fillId="13" borderId="132" xfId="0" applyFont="1" applyFill="1" applyBorder="1" applyAlignment="1">
      <alignment horizontal="center" vertical="center" wrapText="1" shrinkToFit="1"/>
    </xf>
    <xf numFmtId="2" fontId="56" fillId="13" borderId="131" xfId="0" applyNumberFormat="1" applyFont="1" applyFill="1" applyBorder="1" applyAlignment="1">
      <alignment horizontal="center" vertical="center"/>
    </xf>
    <xf numFmtId="2" fontId="56" fillId="13" borderId="132" xfId="0" applyNumberFormat="1" applyFont="1" applyFill="1" applyBorder="1" applyAlignment="1">
      <alignment horizontal="center" vertical="center"/>
    </xf>
    <xf numFmtId="179" fontId="28" fillId="22" borderId="121" xfId="0" applyNumberFormat="1" applyFont="1" applyFill="1" applyBorder="1" applyAlignment="1">
      <alignment horizontal="center" vertical="center"/>
    </xf>
    <xf numFmtId="179" fontId="28" fillId="22" borderId="184" xfId="0" applyNumberFormat="1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0" fontId="130" fillId="4" borderId="200" xfId="0" applyNumberFormat="1" applyFont="1" applyFill="1" applyBorder="1" applyAlignment="1">
      <alignment horizontal="center" vertical="center" wrapText="1"/>
    </xf>
    <xf numFmtId="0" fontId="130" fillId="4" borderId="28" xfId="0" applyNumberFormat="1" applyFont="1" applyFill="1" applyBorder="1" applyAlignment="1">
      <alignment horizontal="center" vertical="center" wrapText="1"/>
    </xf>
    <xf numFmtId="0" fontId="130" fillId="4" borderId="137" xfId="0" applyNumberFormat="1" applyFont="1" applyFill="1" applyBorder="1" applyAlignment="1">
      <alignment horizontal="center" vertical="center" wrapText="1"/>
    </xf>
    <xf numFmtId="49" fontId="103" fillId="14" borderId="39" xfId="0" applyNumberFormat="1" applyFont="1" applyFill="1" applyBorder="1" applyAlignment="1">
      <alignment horizontal="center" vertical="center" shrinkToFit="1"/>
    </xf>
    <xf numFmtId="0" fontId="69" fillId="28" borderId="3" xfId="0" applyFont="1" applyFill="1" applyBorder="1" applyAlignment="1">
      <alignment horizontal="center" vertical="center"/>
    </xf>
    <xf numFmtId="0" fontId="69" fillId="28" borderId="4" xfId="0" applyFont="1" applyFill="1" applyBorder="1" applyAlignment="1">
      <alignment horizontal="center" vertical="center"/>
    </xf>
    <xf numFmtId="0" fontId="42" fillId="20" borderId="5" xfId="0" applyFont="1" applyFill="1" applyBorder="1" applyAlignment="1">
      <alignment horizontal="center" vertical="center"/>
    </xf>
    <xf numFmtId="0" fontId="42" fillId="20" borderId="6" xfId="0" applyFont="1" applyFill="1" applyBorder="1" applyAlignment="1">
      <alignment horizontal="center" vertical="center"/>
    </xf>
    <xf numFmtId="184" fontId="45" fillId="16" borderId="171" xfId="0" applyNumberFormat="1" applyFont="1" applyFill="1" applyBorder="1" applyAlignment="1">
      <alignment horizontal="center" vertical="center" wrapText="1"/>
    </xf>
    <xf numFmtId="184" fontId="45" fillId="16" borderId="172" xfId="0" applyNumberFormat="1" applyFont="1" applyFill="1" applyBorder="1" applyAlignment="1">
      <alignment horizontal="center" vertical="center" wrapText="1"/>
    </xf>
    <xf numFmtId="184" fontId="45" fillId="16" borderId="6" xfId="0" applyNumberFormat="1" applyFont="1" applyFill="1" applyBorder="1" applyAlignment="1">
      <alignment horizontal="center" vertical="center" wrapText="1"/>
    </xf>
    <xf numFmtId="184" fontId="45" fillId="4" borderId="138" xfId="0" applyNumberFormat="1" applyFont="1" applyFill="1" applyBorder="1" applyAlignment="1">
      <alignment horizontal="center" vertical="center" wrapText="1"/>
    </xf>
    <xf numFmtId="184" fontId="45" fillId="4" borderId="139" xfId="0" applyNumberFormat="1" applyFont="1" applyFill="1" applyBorder="1" applyAlignment="1">
      <alignment horizontal="center" vertical="center" wrapText="1"/>
    </xf>
    <xf numFmtId="0" fontId="47" fillId="6" borderId="169" xfId="0" applyFont="1" applyFill="1" applyBorder="1" applyAlignment="1">
      <alignment horizontal="center" vertical="center" wrapText="1"/>
    </xf>
    <xf numFmtId="0" fontId="47" fillId="6" borderId="170" xfId="0" applyFont="1" applyFill="1" applyBorder="1" applyAlignment="1">
      <alignment horizontal="center" vertical="center" wrapText="1"/>
    </xf>
    <xf numFmtId="49" fontId="47" fillId="16" borderId="169" xfId="0" applyNumberFormat="1" applyFont="1" applyFill="1" applyBorder="1" applyAlignment="1">
      <alignment horizontal="center" vertical="center" wrapText="1"/>
    </xf>
    <xf numFmtId="0" fontId="47" fillId="16" borderId="170" xfId="0" applyFont="1" applyFill="1" applyBorder="1" applyAlignment="1">
      <alignment horizontal="center" vertical="center" wrapText="1"/>
    </xf>
    <xf numFmtId="0" fontId="44" fillId="16" borderId="28" xfId="0" applyNumberFormat="1" applyFont="1" applyFill="1" applyBorder="1" applyAlignment="1">
      <alignment horizontal="center" vertical="center"/>
    </xf>
    <xf numFmtId="0" fontId="47" fillId="16" borderId="0" xfId="0" applyNumberFormat="1" applyFont="1" applyFill="1" applyBorder="1" applyAlignment="1">
      <alignment horizontal="center" vertical="center"/>
    </xf>
    <xf numFmtId="0" fontId="47" fillId="16" borderId="20" xfId="0" applyNumberFormat="1" applyFont="1" applyFill="1" applyBorder="1" applyAlignment="1">
      <alignment horizontal="center" vertical="center"/>
    </xf>
    <xf numFmtId="0" fontId="47" fillId="16" borderId="182" xfId="0" applyNumberFormat="1" applyFont="1" applyFill="1" applyBorder="1" applyAlignment="1">
      <alignment horizontal="center" vertical="center"/>
    </xf>
    <xf numFmtId="0" fontId="47" fillId="16" borderId="103" xfId="0" applyNumberFormat="1" applyFont="1" applyFill="1" applyBorder="1" applyAlignment="1">
      <alignment horizontal="center" vertical="center"/>
    </xf>
    <xf numFmtId="0" fontId="47" fillId="16" borderId="61" xfId="0" applyNumberFormat="1" applyFont="1" applyFill="1" applyBorder="1" applyAlignment="1">
      <alignment horizontal="center" vertical="center"/>
    </xf>
    <xf numFmtId="0" fontId="28" fillId="13" borderId="185" xfId="0" applyFont="1" applyFill="1" applyBorder="1" applyAlignment="1">
      <alignment horizontal="center" vertical="center"/>
    </xf>
    <xf numFmtId="0" fontId="56" fillId="13" borderId="186" xfId="0" applyFont="1" applyFill="1" applyBorder="1" applyAlignment="1">
      <alignment horizontal="center" vertical="center"/>
    </xf>
    <xf numFmtId="0" fontId="56" fillId="13" borderId="187" xfId="0" applyFont="1" applyFill="1" applyBorder="1" applyAlignment="1">
      <alignment horizontal="center" vertical="center"/>
    </xf>
    <xf numFmtId="0" fontId="56" fillId="13" borderId="25" xfId="0" applyFont="1" applyFill="1" applyBorder="1" applyAlignment="1">
      <alignment horizontal="center" vertical="center"/>
    </xf>
    <xf numFmtId="0" fontId="28" fillId="13" borderId="188" xfId="0" applyFont="1" applyFill="1" applyBorder="1" applyAlignment="1">
      <alignment horizontal="center" vertical="center"/>
    </xf>
    <xf numFmtId="0" fontId="56" fillId="13" borderId="141" xfId="0" applyFont="1" applyFill="1" applyBorder="1" applyAlignment="1">
      <alignment horizontal="center" vertical="center"/>
    </xf>
    <xf numFmtId="0" fontId="56" fillId="13" borderId="132" xfId="0" applyFont="1" applyFill="1" applyBorder="1" applyAlignment="1">
      <alignment horizontal="center" vertical="center"/>
    </xf>
    <xf numFmtId="0" fontId="47" fillId="4" borderId="92" xfId="0" applyFont="1" applyFill="1" applyBorder="1" applyAlignment="1">
      <alignment horizontal="center" vertical="center" wrapText="1"/>
    </xf>
    <xf numFmtId="0" fontId="47" fillId="4" borderId="68" xfId="0" applyFont="1" applyFill="1" applyBorder="1" applyAlignment="1">
      <alignment horizontal="center" vertical="center" wrapText="1"/>
    </xf>
    <xf numFmtId="49" fontId="44" fillId="4" borderId="68" xfId="0" applyNumberFormat="1" applyFont="1" applyFill="1" applyBorder="1" applyAlignment="1">
      <alignment horizontal="center" vertical="center" wrapText="1"/>
    </xf>
    <xf numFmtId="0" fontId="44" fillId="16" borderId="68" xfId="0" applyNumberFormat="1" applyFont="1" applyFill="1" applyBorder="1" applyAlignment="1">
      <alignment horizontal="center" vertical="center" wrapText="1"/>
    </xf>
    <xf numFmtId="0" fontId="44" fillId="4" borderId="38" xfId="0" applyFont="1" applyFill="1" applyBorder="1" applyAlignment="1">
      <alignment horizontal="center" vertical="center" wrapText="1"/>
    </xf>
    <xf numFmtId="0" fontId="47" fillId="4" borderId="39" xfId="0" applyFont="1" applyFill="1" applyBorder="1" applyAlignment="1">
      <alignment horizontal="center" vertical="center" wrapText="1"/>
    </xf>
    <xf numFmtId="49" fontId="44" fillId="4" borderId="39" xfId="0" applyNumberFormat="1" applyFont="1" applyFill="1" applyBorder="1" applyAlignment="1">
      <alignment horizontal="center" vertical="center" wrapText="1"/>
    </xf>
    <xf numFmtId="0" fontId="44" fillId="16" borderId="39" xfId="0" applyNumberFormat="1" applyFont="1" applyFill="1" applyBorder="1" applyAlignment="1">
      <alignment horizontal="center" vertical="center" wrapText="1"/>
    </xf>
    <xf numFmtId="0" fontId="28" fillId="22" borderId="189" xfId="0" applyFont="1" applyFill="1" applyBorder="1" applyAlignment="1">
      <alignment horizontal="center" vertical="center"/>
    </xf>
    <xf numFmtId="0" fontId="28" fillId="22" borderId="190" xfId="0" applyFont="1" applyFill="1" applyBorder="1" applyAlignment="1">
      <alignment horizontal="center" vertical="center"/>
    </xf>
    <xf numFmtId="0" fontId="28" fillId="22" borderId="191" xfId="0" applyFont="1" applyFill="1" applyBorder="1" applyAlignment="1">
      <alignment horizontal="center" vertical="center"/>
    </xf>
    <xf numFmtId="0" fontId="28" fillId="22" borderId="121" xfId="0" applyFont="1" applyFill="1" applyBorder="1" applyAlignment="1">
      <alignment horizontal="center" vertical="center"/>
    </xf>
    <xf numFmtId="0" fontId="28" fillId="22" borderId="184" xfId="0" applyFont="1" applyFill="1" applyBorder="1" applyAlignment="1">
      <alignment horizontal="center" vertical="center"/>
    </xf>
    <xf numFmtId="0" fontId="56" fillId="13" borderId="192" xfId="0" applyFont="1" applyFill="1" applyBorder="1" applyAlignment="1">
      <alignment horizontal="center" vertical="center"/>
    </xf>
    <xf numFmtId="0" fontId="56" fillId="13" borderId="41" xfId="0" applyFont="1" applyFill="1" applyBorder="1" applyAlignment="1">
      <alignment horizontal="center" vertical="center"/>
    </xf>
    <xf numFmtId="0" fontId="47" fillId="6" borderId="193" xfId="0" applyFont="1" applyFill="1" applyBorder="1" applyAlignment="1">
      <alignment horizontal="center" vertical="center" wrapText="1"/>
    </xf>
    <xf numFmtId="0" fontId="28" fillId="22" borderId="194" xfId="0" applyFont="1" applyFill="1" applyBorder="1" applyAlignment="1">
      <alignment horizontal="center" vertical="center"/>
    </xf>
    <xf numFmtId="0" fontId="28" fillId="22" borderId="195" xfId="0" applyFont="1" applyFill="1" applyBorder="1" applyAlignment="1">
      <alignment horizontal="center" vertical="center"/>
    </xf>
    <xf numFmtId="0" fontId="28" fillId="22" borderId="124" xfId="0" applyFont="1" applyFill="1" applyBorder="1" applyAlignment="1">
      <alignment horizontal="center" vertical="center"/>
    </xf>
    <xf numFmtId="0" fontId="28" fillId="22" borderId="0" xfId="0" applyFont="1" applyFill="1" applyBorder="1" applyAlignment="1">
      <alignment horizontal="center" vertical="center"/>
    </xf>
    <xf numFmtId="0" fontId="28" fillId="22" borderId="20" xfId="0" applyFont="1" applyFill="1" applyBorder="1" applyAlignment="1">
      <alignment horizontal="center" vertical="center"/>
    </xf>
    <xf numFmtId="0" fontId="28" fillId="22" borderId="40" xfId="0" applyFont="1" applyFill="1" applyBorder="1" applyAlignment="1">
      <alignment horizontal="center" vertical="center"/>
    </xf>
    <xf numFmtId="0" fontId="28" fillId="22" borderId="196" xfId="0" applyFont="1" applyFill="1" applyBorder="1" applyAlignment="1">
      <alignment horizontal="center" vertical="center"/>
    </xf>
    <xf numFmtId="0" fontId="28" fillId="22" borderId="77" xfId="0" applyFont="1" applyFill="1" applyBorder="1" applyAlignment="1">
      <alignment horizontal="center" vertical="center"/>
    </xf>
    <xf numFmtId="0" fontId="28" fillId="22" borderId="123" xfId="0" applyFont="1" applyFill="1" applyBorder="1" applyAlignment="1">
      <alignment horizontal="center" vertical="center"/>
    </xf>
    <xf numFmtId="0" fontId="28" fillId="22" borderId="122" xfId="0" applyFont="1" applyFill="1" applyBorder="1" applyAlignment="1">
      <alignment horizontal="center" vertical="center"/>
    </xf>
    <xf numFmtId="49" fontId="44" fillId="4" borderId="169" xfId="0" applyNumberFormat="1" applyFont="1" applyFill="1" applyBorder="1" applyAlignment="1">
      <alignment horizontal="center" vertical="center" wrapText="1"/>
    </xf>
    <xf numFmtId="0" fontId="44" fillId="4" borderId="193" xfId="0" applyNumberFormat="1" applyFont="1" applyFill="1" applyBorder="1" applyAlignment="1">
      <alignment horizontal="center" vertical="center" wrapText="1"/>
    </xf>
    <xf numFmtId="0" fontId="44" fillId="4" borderId="170" xfId="0" applyNumberFormat="1" applyFont="1" applyFill="1" applyBorder="1" applyAlignment="1">
      <alignment horizontal="center" vertical="center" wrapText="1"/>
    </xf>
    <xf numFmtId="0" fontId="47" fillId="4" borderId="117" xfId="0" applyFont="1" applyFill="1" applyBorder="1" applyAlignment="1">
      <alignment horizontal="center" vertical="center" wrapText="1"/>
    </xf>
    <xf numFmtId="0" fontId="47" fillId="4" borderId="32" xfId="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left" vertical="center" wrapText="1"/>
    </xf>
    <xf numFmtId="0" fontId="47" fillId="4" borderId="197" xfId="0" applyFont="1" applyFill="1" applyBorder="1" applyAlignment="1">
      <alignment horizontal="center" vertical="center" wrapText="1"/>
    </xf>
    <xf numFmtId="0" fontId="47" fillId="4" borderId="198" xfId="0" applyFont="1" applyFill="1" applyBorder="1" applyAlignment="1">
      <alignment horizontal="center" vertical="center" wrapText="1"/>
    </xf>
    <xf numFmtId="49" fontId="44" fillId="4" borderId="171" xfId="0" applyNumberFormat="1" applyFont="1" applyFill="1" applyBorder="1" applyAlignment="1">
      <alignment horizontal="center" vertical="center" wrapText="1"/>
    </xf>
    <xf numFmtId="0" fontId="44" fillId="4" borderId="199" xfId="0" applyNumberFormat="1" applyFont="1" applyFill="1" applyBorder="1" applyAlignment="1">
      <alignment horizontal="center" vertical="center" wrapText="1"/>
    </xf>
    <xf numFmtId="0" fontId="44" fillId="4" borderId="172" xfId="0" applyNumberFormat="1" applyFont="1" applyFill="1" applyBorder="1" applyAlignment="1">
      <alignment horizontal="center" vertical="center" wrapText="1"/>
    </xf>
    <xf numFmtId="193" fontId="57" fillId="0" borderId="0" xfId="0" applyNumberFormat="1" applyFont="1" applyFill="1" applyBorder="1" applyAlignment="1">
      <alignment horizontal="center" vertical="center"/>
    </xf>
    <xf numFmtId="0" fontId="28" fillId="22" borderId="100" xfId="0" applyFont="1" applyFill="1" applyBorder="1" applyAlignment="1">
      <alignment horizontal="center" vertical="center"/>
    </xf>
    <xf numFmtId="0" fontId="130" fillId="4" borderId="187" xfId="0" applyNumberFormat="1" applyFont="1" applyFill="1" applyBorder="1" applyAlignment="1">
      <alignment horizontal="center" vertical="center" wrapText="1"/>
    </xf>
    <xf numFmtId="0" fontId="103" fillId="4" borderId="201" xfId="0" applyNumberFormat="1" applyFont="1" applyFill="1" applyBorder="1" applyAlignment="1">
      <alignment horizontal="center" vertical="center" wrapText="1"/>
    </xf>
    <xf numFmtId="0" fontId="103" fillId="4" borderId="117" xfId="0" applyNumberFormat="1" applyFont="1" applyFill="1" applyBorder="1" applyAlignment="1">
      <alignment horizontal="center" vertical="center" wrapText="1"/>
    </xf>
    <xf numFmtId="0" fontId="28" fillId="22" borderId="30" xfId="0" applyFont="1" applyFill="1" applyBorder="1" applyAlignment="1">
      <alignment horizontal="center" vertical="center"/>
    </xf>
    <xf numFmtId="0" fontId="28" fillId="22" borderId="136" xfId="0" applyFont="1" applyFill="1" applyBorder="1" applyAlignment="1">
      <alignment horizontal="center" vertical="center"/>
    </xf>
    <xf numFmtId="0" fontId="28" fillId="22" borderId="103" xfId="0" applyFont="1" applyFill="1" applyBorder="1" applyAlignment="1">
      <alignment horizontal="center" vertical="center"/>
    </xf>
    <xf numFmtId="0" fontId="28" fillId="22" borderId="61" xfId="0" applyFont="1" applyFill="1" applyBorder="1" applyAlignment="1">
      <alignment horizontal="center" vertical="center"/>
    </xf>
    <xf numFmtId="0" fontId="130" fillId="4" borderId="182" xfId="0" applyNumberFormat="1" applyFont="1" applyFill="1" applyBorder="1" applyAlignment="1">
      <alignment horizontal="center" vertical="center" wrapText="1"/>
    </xf>
    <xf numFmtId="0" fontId="103" fillId="4" borderId="3" xfId="0" applyNumberFormat="1" applyFont="1" applyFill="1" applyBorder="1" applyAlignment="1">
      <alignment horizontal="center" vertical="center" wrapText="1"/>
    </xf>
    <xf numFmtId="49" fontId="103" fillId="14" borderId="23" xfId="0" applyNumberFormat="1" applyFont="1" applyFill="1" applyBorder="1" applyAlignment="1">
      <alignment horizontal="center" vertical="center" shrinkToFit="1"/>
    </xf>
    <xf numFmtId="49" fontId="103" fillId="14" borderId="34" xfId="0" applyNumberFormat="1" applyFont="1" applyFill="1" applyBorder="1" applyAlignment="1">
      <alignment horizontal="center" vertical="center" shrinkToFit="1"/>
    </xf>
    <xf numFmtId="49" fontId="103" fillId="14" borderId="24" xfId="0" applyNumberFormat="1" applyFont="1" applyFill="1" applyBorder="1" applyAlignment="1">
      <alignment horizontal="center" vertical="center" shrinkToFit="1"/>
    </xf>
    <xf numFmtId="0" fontId="28" fillId="22" borderId="201" xfId="0" applyFont="1" applyFill="1" applyBorder="1" applyAlignment="1">
      <alignment horizontal="center" vertical="center"/>
    </xf>
    <xf numFmtId="49" fontId="28" fillId="13" borderId="123" xfId="0" applyNumberFormat="1" applyFont="1" applyFill="1" applyBorder="1" applyAlignment="1">
      <alignment horizontal="center" vertical="center" wrapText="1"/>
    </xf>
    <xf numFmtId="49" fontId="28" fillId="13" borderId="100" xfId="0" applyNumberFormat="1" applyFont="1" applyFill="1" applyBorder="1" applyAlignment="1">
      <alignment horizontal="center" vertical="center" wrapText="1"/>
    </xf>
    <xf numFmtId="49" fontId="28" fillId="13" borderId="122" xfId="0" applyNumberFormat="1" applyFont="1" applyFill="1" applyBorder="1" applyAlignment="1">
      <alignment horizontal="center" vertical="center" wrapText="1"/>
    </xf>
    <xf numFmtId="49" fontId="28" fillId="13" borderId="40" xfId="0" applyNumberFormat="1" applyFont="1" applyFill="1" applyBorder="1" applyAlignment="1">
      <alignment horizontal="center" vertical="center" wrapText="1"/>
    </xf>
    <xf numFmtId="49" fontId="28" fillId="13" borderId="196" xfId="0" applyNumberFormat="1" applyFont="1" applyFill="1" applyBorder="1" applyAlignment="1">
      <alignment horizontal="center" vertical="center" wrapText="1"/>
    </xf>
    <xf numFmtId="49" fontId="28" fillId="13" borderId="77" xfId="0" applyNumberFormat="1" applyFont="1" applyFill="1" applyBorder="1" applyAlignment="1">
      <alignment horizontal="center" vertical="center" wrapText="1"/>
    </xf>
    <xf numFmtId="0" fontId="28" fillId="13" borderId="122" xfId="0" applyFont="1" applyFill="1" applyBorder="1" applyAlignment="1">
      <alignment horizontal="center" vertical="center"/>
    </xf>
    <xf numFmtId="0" fontId="28" fillId="13" borderId="77" xfId="0" applyFont="1" applyFill="1" applyBorder="1" applyAlignment="1">
      <alignment horizontal="center" vertical="center"/>
    </xf>
    <xf numFmtId="49" fontId="112" fillId="6" borderId="183" xfId="0" applyNumberFormat="1" applyFont="1" applyFill="1" applyBorder="1" applyAlignment="1">
      <alignment horizontal="center" vertical="center" wrapText="1"/>
    </xf>
    <xf numFmtId="49" fontId="112" fillId="6" borderId="34" xfId="0" applyNumberFormat="1" applyFont="1" applyFill="1" applyBorder="1" applyAlignment="1">
      <alignment horizontal="center" vertical="center" wrapText="1"/>
    </xf>
    <xf numFmtId="49" fontId="112" fillId="6" borderId="24" xfId="0" applyNumberFormat="1" applyFont="1" applyFill="1" applyBorder="1" applyAlignment="1">
      <alignment horizontal="center" vertical="center" wrapText="1"/>
    </xf>
    <xf numFmtId="0" fontId="116" fillId="13" borderId="121" xfId="0" applyFont="1" applyFill="1" applyBorder="1" applyAlignment="1">
      <alignment horizontal="center" vertical="center" wrapText="1"/>
    </xf>
    <xf numFmtId="0" fontId="116" fillId="13" borderId="184" xfId="0" applyFont="1" applyFill="1" applyBorder="1" applyAlignment="1">
      <alignment horizontal="center" vertical="center" wrapText="1"/>
    </xf>
    <xf numFmtId="41" fontId="116" fillId="13" borderId="121" xfId="3" applyFont="1" applyFill="1" applyBorder="1" applyAlignment="1">
      <alignment horizontal="center" vertical="center" wrapText="1"/>
    </xf>
    <xf numFmtId="41" fontId="116" fillId="13" borderId="184" xfId="3" applyFont="1" applyFill="1" applyBorder="1" applyAlignment="1">
      <alignment horizontal="center" vertical="center" wrapText="1"/>
    </xf>
    <xf numFmtId="0" fontId="116" fillId="13" borderId="171" xfId="0" applyFont="1" applyFill="1" applyBorder="1" applyAlignment="1">
      <alignment horizontal="center" vertical="center" wrapText="1"/>
    </xf>
    <xf numFmtId="0" fontId="116" fillId="13" borderId="124" xfId="0" applyFont="1" applyFill="1" applyBorder="1" applyAlignment="1">
      <alignment horizontal="center" vertical="center" wrapText="1"/>
    </xf>
    <xf numFmtId="0" fontId="116" fillId="13" borderId="125" xfId="0" applyFont="1" applyFill="1" applyBorder="1" applyAlignment="1">
      <alignment horizontal="center" vertical="center" wrapText="1"/>
    </xf>
    <xf numFmtId="0" fontId="116" fillId="0" borderId="181" xfId="0" applyFont="1" applyBorder="1" applyAlignment="1">
      <alignment horizontal="center" vertical="center"/>
    </xf>
    <xf numFmtId="0" fontId="116" fillId="0" borderId="109" xfId="0" applyFont="1" applyBorder="1" applyAlignment="1">
      <alignment horizontal="center" vertical="center"/>
    </xf>
    <xf numFmtId="0" fontId="116" fillId="0" borderId="139" xfId="0" applyFont="1" applyBorder="1" applyAlignment="1">
      <alignment horizontal="center" vertical="center"/>
    </xf>
    <xf numFmtId="204" fontId="131" fillId="4" borderId="30" xfId="0" applyNumberFormat="1" applyFont="1" applyFill="1" applyBorder="1" applyAlignment="1">
      <alignment horizontal="center" vertical="center"/>
    </xf>
    <xf numFmtId="204" fontId="131" fillId="4" borderId="32" xfId="0" applyNumberFormat="1" applyFont="1" applyFill="1" applyBorder="1" applyAlignment="1">
      <alignment horizontal="center" vertical="center"/>
    </xf>
    <xf numFmtId="204" fontId="131" fillId="15" borderId="30" xfId="0" applyNumberFormat="1" applyFont="1" applyFill="1" applyBorder="1" applyAlignment="1">
      <alignment horizontal="center" vertical="center"/>
    </xf>
    <xf numFmtId="204" fontId="131" fillId="15" borderId="32" xfId="0" applyNumberFormat="1" applyFont="1" applyFill="1" applyBorder="1" applyAlignment="1">
      <alignment horizontal="center" vertical="center"/>
    </xf>
    <xf numFmtId="204" fontId="122" fillId="16" borderId="30" xfId="0" applyNumberFormat="1" applyFont="1" applyFill="1" applyBorder="1" applyAlignment="1">
      <alignment horizontal="center" vertical="center"/>
    </xf>
    <xf numFmtId="204" fontId="122" fillId="16" borderId="32" xfId="0" applyNumberFormat="1" applyFont="1" applyFill="1" applyBorder="1" applyAlignment="1">
      <alignment horizontal="center" vertical="center"/>
    </xf>
    <xf numFmtId="0" fontId="132" fillId="13" borderId="121" xfId="0" applyFont="1" applyFill="1" applyBorder="1" applyAlignment="1">
      <alignment horizontal="center" vertical="center" wrapText="1"/>
    </xf>
    <xf numFmtId="0" fontId="132" fillId="13" borderId="184" xfId="0" applyFont="1" applyFill="1" applyBorder="1" applyAlignment="1">
      <alignment horizontal="center" vertical="center" wrapText="1"/>
    </xf>
    <xf numFmtId="0" fontId="133" fillId="7" borderId="121" xfId="0" applyFont="1" applyFill="1" applyBorder="1" applyAlignment="1">
      <alignment horizontal="center" vertical="center" wrapText="1"/>
    </xf>
    <xf numFmtId="0" fontId="133" fillId="7" borderId="184" xfId="0" applyFont="1" applyFill="1" applyBorder="1" applyAlignment="1">
      <alignment horizontal="center" vertical="center" wrapText="1"/>
    </xf>
    <xf numFmtId="179" fontId="116" fillId="13" borderId="123" xfId="0" applyNumberFormat="1" applyFont="1" applyFill="1" applyBorder="1" applyAlignment="1">
      <alignment horizontal="center" vertical="center"/>
    </xf>
    <xf numFmtId="179" fontId="116" fillId="13" borderId="40" xfId="0" applyNumberFormat="1" applyFont="1" applyFill="1" applyBorder="1" applyAlignment="1">
      <alignment horizontal="center" vertical="center"/>
    </xf>
    <xf numFmtId="49" fontId="112" fillId="6" borderId="182" xfId="0" applyNumberFormat="1" applyFont="1" applyFill="1" applyBorder="1" applyAlignment="1">
      <alignment horizontal="center" vertical="center" wrapText="1"/>
    </xf>
    <xf numFmtId="49" fontId="112" fillId="6" borderId="103" xfId="0" applyNumberFormat="1" applyFont="1" applyFill="1" applyBorder="1" applyAlignment="1">
      <alignment horizontal="center" vertical="center" wrapText="1"/>
    </xf>
    <xf numFmtId="49" fontId="112" fillId="6" borderId="61" xfId="0" applyNumberFormat="1" applyFont="1" applyFill="1" applyBorder="1" applyAlignment="1">
      <alignment horizontal="center" vertical="center" wrapText="1"/>
    </xf>
    <xf numFmtId="0" fontId="115" fillId="6" borderId="10" xfId="0" applyFont="1" applyFill="1" applyBorder="1" applyAlignment="1">
      <alignment horizontal="left" vertical="center" wrapText="1"/>
    </xf>
    <xf numFmtId="0" fontId="115" fillId="6" borderId="202" xfId="0" applyFont="1" applyFill="1" applyBorder="1" applyAlignment="1">
      <alignment horizontal="left" vertical="center" wrapText="1"/>
    </xf>
    <xf numFmtId="0" fontId="115" fillId="6" borderId="10" xfId="0" applyFont="1" applyFill="1" applyBorder="1" applyAlignment="1">
      <alignment horizontal="center" vertical="center" wrapText="1"/>
    </xf>
    <xf numFmtId="0" fontId="115" fillId="6" borderId="81" xfId="0" applyFont="1" applyFill="1" applyBorder="1" applyAlignment="1">
      <alignment horizontal="center" vertical="center" wrapText="1"/>
    </xf>
    <xf numFmtId="0" fontId="115" fillId="0" borderId="209" xfId="0" applyFont="1" applyBorder="1" applyAlignment="1">
      <alignment horizontal="center" vertical="center" wrapText="1"/>
    </xf>
    <xf numFmtId="0" fontId="115" fillId="0" borderId="210" xfId="0" applyFont="1" applyBorder="1" applyAlignment="1">
      <alignment horizontal="center" vertical="center" wrapText="1"/>
    </xf>
    <xf numFmtId="0" fontId="115" fillId="14" borderId="45" xfId="0" applyFont="1" applyFill="1" applyBorder="1" applyAlignment="1">
      <alignment horizontal="center" vertical="center" wrapText="1"/>
    </xf>
    <xf numFmtId="0" fontId="135" fillId="3" borderId="10" xfId="0" applyFont="1" applyFill="1" applyBorder="1" applyAlignment="1">
      <alignment horizontal="center" vertical="center" wrapText="1"/>
    </xf>
    <xf numFmtId="0" fontId="135" fillId="3" borderId="57" xfId="0" applyFont="1" applyFill="1" applyBorder="1" applyAlignment="1">
      <alignment horizontal="center" vertical="center" wrapText="1"/>
    </xf>
    <xf numFmtId="0" fontId="135" fillId="3" borderId="81" xfId="0" applyFont="1" applyFill="1" applyBorder="1" applyAlignment="1">
      <alignment horizontal="center" vertical="center" wrapText="1"/>
    </xf>
    <xf numFmtId="0" fontId="115" fillId="6" borderId="202" xfId="0" applyFont="1" applyFill="1" applyBorder="1" applyAlignment="1">
      <alignment horizontal="center" vertical="center" wrapText="1"/>
    </xf>
    <xf numFmtId="0" fontId="115" fillId="6" borderId="23" xfId="0" applyFont="1" applyFill="1" applyBorder="1" applyAlignment="1">
      <alignment horizontal="left" vertical="center" wrapText="1"/>
    </xf>
    <xf numFmtId="0" fontId="115" fillId="6" borderId="24" xfId="0" applyFont="1" applyFill="1" applyBorder="1" applyAlignment="1">
      <alignment horizontal="left" vertical="center" wrapText="1"/>
    </xf>
    <xf numFmtId="0" fontId="115" fillId="6" borderId="207" xfId="0" applyFont="1" applyFill="1" applyBorder="1" applyAlignment="1">
      <alignment horizontal="left" vertical="center" wrapText="1"/>
    </xf>
    <xf numFmtId="0" fontId="115" fillId="6" borderId="89" xfId="0" applyFont="1" applyFill="1" applyBorder="1" applyAlignment="1">
      <alignment horizontal="left" vertical="center" wrapText="1"/>
    </xf>
    <xf numFmtId="0" fontId="115" fillId="6" borderId="81" xfId="0" applyFont="1" applyFill="1" applyBorder="1" applyAlignment="1">
      <alignment horizontal="left" vertical="center" wrapText="1"/>
    </xf>
    <xf numFmtId="0" fontId="134" fillId="0" borderId="138" xfId="0" applyFont="1" applyBorder="1" applyAlignment="1">
      <alignment horizontal="center" vertical="center" wrapText="1"/>
    </xf>
    <xf numFmtId="0" fontId="134" fillId="0" borderId="109" xfId="0" applyFont="1" applyBorder="1" applyAlignment="1">
      <alignment horizontal="center" vertical="center" wrapText="1"/>
    </xf>
    <xf numFmtId="0" fontId="134" fillId="0" borderId="139" xfId="0" applyFont="1" applyBorder="1" applyAlignment="1">
      <alignment horizontal="center" vertical="center" wrapText="1"/>
    </xf>
    <xf numFmtId="0" fontId="116" fillId="13" borderId="189" xfId="0" applyFont="1" applyFill="1" applyBorder="1" applyAlignment="1">
      <alignment horizontal="center" vertical="center"/>
    </xf>
    <xf numFmtId="0" fontId="116" fillId="13" borderId="190" xfId="0" applyFont="1" applyFill="1" applyBorder="1" applyAlignment="1">
      <alignment horizontal="center" vertical="center"/>
    </xf>
    <xf numFmtId="0" fontId="116" fillId="13" borderId="191" xfId="0" applyFont="1" applyFill="1" applyBorder="1" applyAlignment="1">
      <alignment horizontal="center" vertical="center"/>
    </xf>
    <xf numFmtId="0" fontId="116" fillId="13" borderId="142" xfId="0" applyFont="1" applyFill="1" applyBorder="1" applyAlignment="1">
      <alignment horizontal="center" vertical="center"/>
    </xf>
    <xf numFmtId="0" fontId="116" fillId="13" borderId="100" xfId="0" applyFont="1" applyFill="1" applyBorder="1" applyAlignment="1">
      <alignment horizontal="center" vertical="center"/>
    </xf>
    <xf numFmtId="0" fontId="116" fillId="13" borderId="122" xfId="0" applyFont="1" applyFill="1" applyBorder="1" applyAlignment="1">
      <alignment horizontal="center" vertical="center"/>
    </xf>
    <xf numFmtId="0" fontId="116" fillId="13" borderId="206" xfId="0" applyFont="1" applyFill="1" applyBorder="1" applyAlignment="1">
      <alignment horizontal="center" vertical="center"/>
    </xf>
    <xf numFmtId="0" fontId="116" fillId="13" borderId="196" xfId="0" applyFont="1" applyFill="1" applyBorder="1" applyAlignment="1">
      <alignment horizontal="center" vertical="center"/>
    </xf>
    <xf numFmtId="0" fontId="116" fillId="13" borderId="77" xfId="0" applyFont="1" applyFill="1" applyBorder="1" applyAlignment="1">
      <alignment horizontal="center" vertical="center"/>
    </xf>
    <xf numFmtId="0" fontId="28" fillId="13" borderId="5" xfId="0" applyFont="1" applyFill="1" applyBorder="1" applyAlignment="1">
      <alignment horizontal="center" vertical="center"/>
    </xf>
    <xf numFmtId="176" fontId="45" fillId="4" borderId="198" xfId="0" applyNumberFormat="1" applyFont="1" applyFill="1" applyBorder="1" applyAlignment="1">
      <alignment horizontal="center" vertical="center" wrapText="1"/>
    </xf>
    <xf numFmtId="176" fontId="45" fillId="4" borderId="30" xfId="0" applyNumberFormat="1" applyFont="1" applyFill="1" applyBorder="1" applyAlignment="1">
      <alignment horizontal="center" vertical="center" wrapText="1"/>
    </xf>
    <xf numFmtId="176" fontId="45" fillId="4" borderId="32" xfId="0" applyNumberFormat="1" applyFont="1" applyFill="1" applyBorder="1" applyAlignment="1">
      <alignment horizontal="center" vertical="center" wrapText="1"/>
    </xf>
    <xf numFmtId="0" fontId="115" fillId="6" borderId="23" xfId="0" applyFont="1" applyFill="1" applyBorder="1" applyAlignment="1">
      <alignment horizontal="center" vertical="center" wrapText="1"/>
    </xf>
    <xf numFmtId="0" fontId="115" fillId="6" borderId="24" xfId="0" applyFont="1" applyFill="1" applyBorder="1" applyAlignment="1">
      <alignment horizontal="center" vertical="center" wrapText="1"/>
    </xf>
    <xf numFmtId="0" fontId="115" fillId="0" borderId="23" xfId="0" applyFont="1" applyBorder="1" applyAlignment="1">
      <alignment horizontal="center" vertical="center" wrapText="1"/>
    </xf>
    <xf numFmtId="0" fontId="115" fillId="0" borderId="34" xfId="0" applyFont="1" applyBorder="1" applyAlignment="1">
      <alignment horizontal="center" vertical="center" wrapText="1"/>
    </xf>
    <xf numFmtId="0" fontId="115" fillId="0" borderId="24" xfId="0" applyFont="1" applyBorder="1" applyAlignment="1">
      <alignment horizontal="center" vertical="center" wrapText="1"/>
    </xf>
    <xf numFmtId="186" fontId="28" fillId="13" borderId="189" xfId="0" applyNumberFormat="1" applyFont="1" applyFill="1" applyBorder="1" applyAlignment="1">
      <alignment horizontal="center" vertical="center"/>
    </xf>
    <xf numFmtId="186" fontId="28" fillId="13" borderId="217" xfId="0" applyNumberFormat="1" applyFont="1" applyFill="1" applyBorder="1" applyAlignment="1">
      <alignment horizontal="center" vertical="center"/>
    </xf>
    <xf numFmtId="41" fontId="135" fillId="13" borderId="122" xfId="3" applyFont="1" applyFill="1" applyBorder="1" applyAlignment="1">
      <alignment horizontal="center" vertical="center" wrapText="1"/>
    </xf>
    <xf numFmtId="41" fontId="135" fillId="13" borderId="77" xfId="3" applyFont="1" applyFill="1" applyBorder="1" applyAlignment="1">
      <alignment horizontal="center" vertical="center" wrapText="1"/>
    </xf>
    <xf numFmtId="0" fontId="135" fillId="13" borderId="211" xfId="0" applyFont="1" applyFill="1" applyBorder="1" applyAlignment="1">
      <alignment horizontal="center" vertical="center" wrapText="1"/>
    </xf>
    <xf numFmtId="0" fontId="135" fillId="13" borderId="115" xfId="0" applyFont="1" applyFill="1" applyBorder="1" applyAlignment="1">
      <alignment horizontal="center" vertical="center" wrapText="1"/>
    </xf>
    <xf numFmtId="0" fontId="135" fillId="13" borderId="212" xfId="0" applyFont="1" applyFill="1" applyBorder="1" applyAlignment="1">
      <alignment horizontal="center" vertical="center" wrapText="1"/>
    </xf>
    <xf numFmtId="0" fontId="135" fillId="13" borderId="213" xfId="0" applyFont="1" applyFill="1" applyBorder="1" applyAlignment="1">
      <alignment horizontal="center" vertical="center" wrapText="1"/>
    </xf>
    <xf numFmtId="0" fontId="135" fillId="13" borderId="105" xfId="0" applyFont="1" applyFill="1" applyBorder="1" applyAlignment="1">
      <alignment horizontal="center" vertical="center" wrapText="1"/>
    </xf>
    <xf numFmtId="0" fontId="135" fillId="13" borderId="214" xfId="0" applyFont="1" applyFill="1" applyBorder="1" applyAlignment="1">
      <alignment horizontal="center" vertical="center" wrapText="1"/>
    </xf>
    <xf numFmtId="41" fontId="116" fillId="13" borderId="211" xfId="3" applyFont="1" applyFill="1" applyBorder="1" applyAlignment="1">
      <alignment horizontal="center" vertical="center" wrapText="1"/>
    </xf>
    <xf numFmtId="41" fontId="116" fillId="13" borderId="115" xfId="3" applyFont="1" applyFill="1" applyBorder="1" applyAlignment="1">
      <alignment horizontal="center" vertical="center"/>
    </xf>
    <xf numFmtId="179" fontId="116" fillId="13" borderId="211" xfId="0" applyNumberFormat="1" applyFont="1" applyFill="1" applyBorder="1" applyAlignment="1">
      <alignment horizontal="center" vertical="center" wrapText="1" shrinkToFit="1"/>
    </xf>
    <xf numFmtId="179" fontId="116" fillId="13" borderId="115" xfId="0" applyNumberFormat="1" applyFont="1" applyFill="1" applyBorder="1" applyAlignment="1">
      <alignment horizontal="center" vertical="center" shrinkToFit="1"/>
    </xf>
    <xf numFmtId="41" fontId="135" fillId="13" borderId="211" xfId="3" applyFont="1" applyFill="1" applyBorder="1" applyAlignment="1">
      <alignment horizontal="center" vertical="center" wrapText="1"/>
    </xf>
    <xf numFmtId="41" fontId="135" fillId="13" borderId="115" xfId="3" applyFont="1" applyFill="1" applyBorder="1" applyAlignment="1">
      <alignment horizontal="center" vertical="center" wrapText="1"/>
    </xf>
    <xf numFmtId="179" fontId="116" fillId="13" borderId="215" xfId="0" applyNumberFormat="1" applyFont="1" applyFill="1" applyBorder="1" applyAlignment="1">
      <alignment horizontal="center" vertical="center" wrapText="1"/>
    </xf>
    <xf numFmtId="179" fontId="116" fillId="13" borderId="190" xfId="0" applyNumberFormat="1" applyFont="1" applyFill="1" applyBorder="1" applyAlignment="1">
      <alignment horizontal="center" vertical="center" wrapText="1"/>
    </xf>
    <xf numFmtId="179" fontId="116" fillId="13" borderId="216" xfId="0" applyNumberFormat="1" applyFont="1" applyFill="1" applyBorder="1" applyAlignment="1">
      <alignment horizontal="center" vertical="center" wrapText="1"/>
    </xf>
    <xf numFmtId="0" fontId="116" fillId="13" borderId="215" xfId="0" applyFont="1" applyFill="1" applyBorder="1" applyAlignment="1">
      <alignment horizontal="center" vertical="center"/>
    </xf>
    <xf numFmtId="0" fontId="116" fillId="13" borderId="216" xfId="0" applyFont="1" applyFill="1" applyBorder="1" applyAlignment="1">
      <alignment horizontal="center" vertical="center"/>
    </xf>
    <xf numFmtId="176" fontId="41" fillId="7" borderId="198" xfId="0" applyNumberFormat="1" applyFont="1" applyFill="1" applyBorder="1" applyAlignment="1">
      <alignment horizontal="center" vertical="center"/>
    </xf>
    <xf numFmtId="176" fontId="41" fillId="7" borderId="30" xfId="0" applyNumberFormat="1" applyFont="1" applyFill="1" applyBorder="1" applyAlignment="1">
      <alignment horizontal="center" vertical="center"/>
    </xf>
    <xf numFmtId="176" fontId="41" fillId="7" borderId="32" xfId="0" applyNumberFormat="1" applyFont="1" applyFill="1" applyBorder="1" applyAlignment="1">
      <alignment horizontal="center" vertical="center"/>
    </xf>
    <xf numFmtId="0" fontId="44" fillId="4" borderId="220" xfId="0" applyNumberFormat="1" applyFont="1" applyFill="1" applyBorder="1" applyAlignment="1">
      <alignment horizontal="center" vertical="center"/>
    </xf>
    <xf numFmtId="0" fontId="44" fillId="4" borderId="199" xfId="0" applyNumberFormat="1" applyFont="1" applyFill="1" applyBorder="1" applyAlignment="1">
      <alignment horizontal="center" vertical="center"/>
    </xf>
    <xf numFmtId="0" fontId="44" fillId="4" borderId="172" xfId="0" applyNumberFormat="1" applyFont="1" applyFill="1" applyBorder="1" applyAlignment="1">
      <alignment horizontal="center" vertical="center"/>
    </xf>
    <xf numFmtId="0" fontId="44" fillId="4" borderId="182" xfId="0" applyNumberFormat="1" applyFont="1" applyFill="1" applyBorder="1" applyAlignment="1">
      <alignment horizontal="center" vertical="center"/>
    </xf>
    <xf numFmtId="0" fontId="44" fillId="4" borderId="103" xfId="0" applyNumberFormat="1" applyFont="1" applyFill="1" applyBorder="1" applyAlignment="1">
      <alignment horizontal="center" vertical="center"/>
    </xf>
    <xf numFmtId="0" fontId="44" fillId="4" borderId="61" xfId="0" applyNumberFormat="1" applyFont="1" applyFill="1" applyBorder="1" applyAlignment="1">
      <alignment horizontal="center" vertical="center"/>
    </xf>
    <xf numFmtId="0" fontId="28" fillId="13" borderId="141" xfId="0" applyFont="1" applyFill="1" applyBorder="1" applyAlignment="1">
      <alignment horizontal="center" vertical="center"/>
    </xf>
    <xf numFmtId="0" fontId="44" fillId="19" borderId="109" xfId="0" applyNumberFormat="1" applyFont="1" applyFill="1" applyBorder="1" applyAlignment="1">
      <alignment horizontal="center" vertical="center"/>
    </xf>
    <xf numFmtId="0" fontId="44" fillId="19" borderId="139" xfId="0" applyNumberFormat="1" applyFont="1" applyFill="1" applyBorder="1" applyAlignment="1">
      <alignment horizontal="center" vertical="center"/>
    </xf>
    <xf numFmtId="0" fontId="135" fillId="13" borderId="142" xfId="0" applyFont="1" applyFill="1" applyBorder="1" applyAlignment="1">
      <alignment horizontal="center" vertical="center" wrapText="1"/>
    </xf>
    <xf numFmtId="0" fontId="135" fillId="13" borderId="100" xfId="0" applyFont="1" applyFill="1" applyBorder="1" applyAlignment="1">
      <alignment horizontal="center" vertical="center" wrapText="1"/>
    </xf>
    <xf numFmtId="0" fontId="135" fillId="13" borderId="28" xfId="0" applyFont="1" applyFill="1" applyBorder="1" applyAlignment="1">
      <alignment horizontal="center" vertical="center" wrapText="1"/>
    </xf>
    <xf numFmtId="0" fontId="135" fillId="13" borderId="0" xfId="0" applyFont="1" applyFill="1" applyBorder="1" applyAlignment="1">
      <alignment horizontal="center" vertical="center" wrapText="1"/>
    </xf>
    <xf numFmtId="2" fontId="28" fillId="13" borderId="141" xfId="0" applyNumberFormat="1" applyFont="1" applyFill="1" applyBorder="1" applyAlignment="1">
      <alignment horizontal="center" vertical="center" wrapText="1"/>
    </xf>
    <xf numFmtId="203" fontId="47" fillId="4" borderId="171" xfId="3" applyNumberFormat="1" applyFont="1" applyFill="1" applyBorder="1" applyAlignment="1">
      <alignment horizontal="center" vertical="center"/>
    </xf>
    <xf numFmtId="203" fontId="47" fillId="4" borderId="172" xfId="3" applyNumberFormat="1" applyFont="1" applyFill="1" applyBorder="1" applyAlignment="1">
      <alignment horizontal="center" vertical="center"/>
    </xf>
    <xf numFmtId="203" fontId="47" fillId="4" borderId="124" xfId="3" applyNumberFormat="1" applyFont="1" applyFill="1" applyBorder="1" applyAlignment="1">
      <alignment horizontal="center" vertical="center"/>
    </xf>
    <xf numFmtId="203" fontId="47" fillId="4" borderId="20" xfId="3" applyNumberFormat="1" applyFont="1" applyFill="1" applyBorder="1" applyAlignment="1">
      <alignment horizontal="center" vertical="center"/>
    </xf>
    <xf numFmtId="203" fontId="47" fillId="4" borderId="125" xfId="3" applyNumberFormat="1" applyFont="1" applyFill="1" applyBorder="1" applyAlignment="1">
      <alignment horizontal="center" vertical="center"/>
    </xf>
    <xf numFmtId="203" fontId="47" fillId="4" borderId="33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8" fillId="13" borderId="141" xfId="0" applyFont="1" applyFill="1" applyBorder="1" applyAlignment="1">
      <alignment horizontal="center" vertical="center" wrapText="1" shrinkToFit="1"/>
    </xf>
    <xf numFmtId="0" fontId="28" fillId="13" borderId="132" xfId="0" applyFont="1" applyFill="1" applyBorder="1" applyAlignment="1">
      <alignment horizontal="center" vertical="center" wrapText="1" shrinkToFit="1"/>
    </xf>
    <xf numFmtId="41" fontId="135" fillId="17" borderId="10" xfId="3" applyFont="1" applyFill="1" applyBorder="1" applyAlignment="1">
      <alignment vertical="center" wrapText="1"/>
    </xf>
    <xf numFmtId="41" fontId="135" fillId="17" borderId="202" xfId="3" applyFont="1" applyFill="1" applyBorder="1" applyAlignment="1">
      <alignment vertical="center" wrapText="1"/>
    </xf>
    <xf numFmtId="0" fontId="115" fillId="0" borderId="28" xfId="0" applyFont="1" applyBorder="1" applyAlignment="1">
      <alignment horizontal="center" vertical="center" wrapText="1"/>
    </xf>
    <xf numFmtId="0" fontId="115" fillId="0" borderId="0" xfId="0" applyFont="1" applyBorder="1" applyAlignment="1">
      <alignment horizontal="center" vertical="center" wrapText="1"/>
    </xf>
    <xf numFmtId="0" fontId="115" fillId="0" borderId="137" xfId="0" applyFont="1" applyBorder="1" applyAlignment="1">
      <alignment horizontal="center" vertical="center" wrapText="1"/>
    </xf>
    <xf numFmtId="0" fontId="112" fillId="0" borderId="113" xfId="0" applyFont="1" applyBorder="1"/>
    <xf numFmtId="0" fontId="115" fillId="0" borderId="113" xfId="0" applyFont="1" applyBorder="1" applyAlignment="1">
      <alignment horizontal="center" vertical="center" wrapText="1"/>
    </xf>
    <xf numFmtId="0" fontId="115" fillId="6" borderId="12" xfId="0" applyFont="1" applyFill="1" applyBorder="1" applyAlignment="1">
      <alignment horizontal="center" vertical="center" wrapText="1"/>
    </xf>
    <xf numFmtId="0" fontId="115" fillId="6" borderId="104" xfId="0" applyFont="1" applyFill="1" applyBorder="1" applyAlignment="1">
      <alignment horizontal="center" vertical="center" wrapText="1"/>
    </xf>
    <xf numFmtId="0" fontId="115" fillId="0" borderId="218" xfId="0" applyFont="1" applyBorder="1" applyAlignment="1">
      <alignment horizontal="center" vertical="center" wrapText="1"/>
    </xf>
    <xf numFmtId="0" fontId="115" fillId="0" borderId="219" xfId="0" applyFont="1" applyBorder="1" applyAlignment="1">
      <alignment horizontal="center" vertical="center" wrapText="1"/>
    </xf>
    <xf numFmtId="0" fontId="115" fillId="6" borderId="45" xfId="0" applyFont="1" applyFill="1" applyBorder="1" applyAlignment="1">
      <alignment horizontal="center" vertical="center" wrapText="1"/>
    </xf>
    <xf numFmtId="0" fontId="115" fillId="0" borderId="161" xfId="0" applyFont="1" applyBorder="1" applyAlignment="1">
      <alignment horizontal="center" vertical="center" wrapText="1"/>
    </xf>
    <xf numFmtId="0" fontId="115" fillId="0" borderId="145" xfId="0" applyFont="1" applyBorder="1" applyAlignment="1">
      <alignment horizontal="center" vertical="center" wrapText="1"/>
    </xf>
    <xf numFmtId="0" fontId="115" fillId="0" borderId="53" xfId="0" applyFont="1" applyBorder="1" applyAlignment="1">
      <alignment horizontal="center" vertical="center" wrapText="1"/>
    </xf>
    <xf numFmtId="41" fontId="115" fillId="4" borderId="10" xfId="0" applyNumberFormat="1" applyFont="1" applyFill="1" applyBorder="1" applyAlignment="1">
      <alignment vertical="center" wrapText="1"/>
    </xf>
    <xf numFmtId="41" fontId="115" fillId="4" borderId="202" xfId="0" applyNumberFormat="1" applyFont="1" applyFill="1" applyBorder="1" applyAlignment="1">
      <alignment vertical="center" wrapText="1"/>
    </xf>
    <xf numFmtId="41" fontId="115" fillId="4" borderId="203" xfId="0" applyNumberFormat="1" applyFont="1" applyFill="1" applyBorder="1" applyAlignment="1">
      <alignment vertical="center" wrapText="1"/>
    </xf>
    <xf numFmtId="41" fontId="134" fillId="4" borderId="204" xfId="0" applyNumberFormat="1" applyFont="1" applyFill="1" applyBorder="1" applyAlignment="1">
      <alignment vertical="center" wrapText="1"/>
    </xf>
    <xf numFmtId="41" fontId="134" fillId="4" borderId="205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left" vertical="center" wrapText="1"/>
    </xf>
    <xf numFmtId="0" fontId="134" fillId="0" borderId="14" xfId="0" applyFont="1" applyBorder="1" applyAlignment="1">
      <alignment horizontal="center" wrapText="1"/>
    </xf>
    <xf numFmtId="0" fontId="115" fillId="0" borderId="58" xfId="0" applyFont="1" applyBorder="1" applyAlignment="1">
      <alignment horizontal="center" wrapText="1"/>
    </xf>
    <xf numFmtId="0" fontId="115" fillId="0" borderId="58" xfId="0" applyFont="1" applyBorder="1" applyAlignment="1">
      <alignment horizontal="center" vertical="top" wrapText="1"/>
    </xf>
    <xf numFmtId="0" fontId="115" fillId="0" borderId="15" xfId="0" applyFont="1" applyBorder="1" applyAlignment="1">
      <alignment horizontal="center" vertical="top" wrapText="1"/>
    </xf>
    <xf numFmtId="0" fontId="115" fillId="0" borderId="11" xfId="0" applyFont="1" applyBorder="1" applyAlignment="1">
      <alignment horizontal="center" wrapText="1"/>
    </xf>
    <xf numFmtId="0" fontId="115" fillId="0" borderId="144" xfId="0" applyFont="1" applyBorder="1" applyAlignment="1">
      <alignment horizontal="center" wrapText="1"/>
    </xf>
    <xf numFmtId="0" fontId="115" fillId="0" borderId="144" xfId="0" applyFont="1" applyBorder="1" applyAlignment="1">
      <alignment horizontal="center" vertical="top" wrapText="1"/>
    </xf>
    <xf numFmtId="0" fontId="115" fillId="0" borderId="12" xfId="0" applyFont="1" applyBorder="1" applyAlignment="1">
      <alignment horizontal="center" vertical="top" wrapText="1"/>
    </xf>
    <xf numFmtId="0" fontId="115" fillId="0" borderId="14" xfId="0" applyFont="1" applyBorder="1" applyAlignment="1">
      <alignment horizontal="center" wrapText="1"/>
    </xf>
    <xf numFmtId="41" fontId="135" fillId="17" borderId="114" xfId="3" applyFont="1" applyFill="1" applyBorder="1" applyAlignment="1">
      <alignment horizontal="left" vertical="center" wrapText="1"/>
    </xf>
    <xf numFmtId="41" fontId="135" fillId="17" borderId="208" xfId="3" applyFont="1" applyFill="1" applyBorder="1" applyAlignment="1">
      <alignment horizontal="left" vertical="center" wrapText="1"/>
    </xf>
    <xf numFmtId="0" fontId="28" fillId="13" borderId="131" xfId="0" applyFont="1" applyFill="1" applyBorder="1" applyAlignment="1">
      <alignment horizontal="center" vertical="center" wrapText="1"/>
    </xf>
    <xf numFmtId="0" fontId="56" fillId="13" borderId="141" xfId="0" applyFont="1" applyFill="1" applyBorder="1" applyAlignment="1">
      <alignment horizontal="center" vertical="center" wrapText="1"/>
    </xf>
    <xf numFmtId="0" fontId="56" fillId="13" borderId="132" xfId="0" applyFont="1" applyFill="1" applyBorder="1" applyAlignment="1">
      <alignment horizontal="center" vertical="center" wrapText="1"/>
    </xf>
    <xf numFmtId="0" fontId="28" fillId="13" borderId="188" xfId="11" applyFont="1" applyFill="1" applyBorder="1" applyAlignment="1">
      <alignment horizontal="center" vertical="center" wrapText="1"/>
    </xf>
    <xf numFmtId="0" fontId="56" fillId="13" borderId="141" xfId="11" applyFont="1" applyFill="1" applyBorder="1" applyAlignment="1">
      <alignment horizontal="center" vertical="center"/>
    </xf>
    <xf numFmtId="0" fontId="56" fillId="13" borderId="132" xfId="11" applyFont="1" applyFill="1" applyBorder="1" applyAlignment="1">
      <alignment horizontal="center" vertical="center"/>
    </xf>
    <xf numFmtId="0" fontId="45" fillId="13" borderId="2" xfId="0" applyFont="1" applyFill="1" applyBorder="1" applyAlignment="1">
      <alignment horizontal="center" vertical="center" wrapText="1"/>
    </xf>
    <xf numFmtId="0" fontId="45" fillId="13" borderId="2" xfId="0" applyFont="1" applyFill="1" applyBorder="1" applyAlignment="1">
      <alignment horizontal="center" vertical="center"/>
    </xf>
    <xf numFmtId="2" fontId="57" fillId="4" borderId="169" xfId="3" applyNumberFormat="1" applyFont="1" applyFill="1" applyBorder="1" applyAlignment="1">
      <alignment horizontal="center" vertical="center"/>
    </xf>
    <xf numFmtId="2" fontId="57" fillId="4" borderId="170" xfId="3" applyNumberFormat="1" applyFont="1" applyFill="1" applyBorder="1" applyAlignment="1">
      <alignment horizontal="center" vertical="center"/>
    </xf>
    <xf numFmtId="0" fontId="28" fillId="13" borderId="188" xfId="11" applyFont="1" applyFill="1" applyBorder="1" applyAlignment="1">
      <alignment horizontal="center" vertical="center"/>
    </xf>
    <xf numFmtId="10" fontId="57" fillId="4" borderId="169" xfId="0" applyNumberFormat="1" applyFont="1" applyFill="1" applyBorder="1" applyAlignment="1">
      <alignment horizontal="center" vertical="center"/>
    </xf>
    <xf numFmtId="10" fontId="57" fillId="4" borderId="193" xfId="0" applyNumberFormat="1" applyFont="1" applyFill="1" applyBorder="1" applyAlignment="1">
      <alignment horizontal="center" vertical="center"/>
    </xf>
    <xf numFmtId="10" fontId="57" fillId="4" borderId="170" xfId="0" applyNumberFormat="1" applyFont="1" applyFill="1" applyBorder="1" applyAlignment="1">
      <alignment horizontal="center" vertical="center"/>
    </xf>
    <xf numFmtId="10" fontId="42" fillId="14" borderId="221" xfId="0" applyNumberFormat="1" applyFont="1" applyFill="1" applyBorder="1" applyAlignment="1">
      <alignment horizontal="center" vertical="center"/>
    </xf>
    <xf numFmtId="10" fontId="42" fillId="14" borderId="193" xfId="0" applyNumberFormat="1" applyFont="1" applyFill="1" applyBorder="1" applyAlignment="1">
      <alignment horizontal="center" vertical="center"/>
    </xf>
    <xf numFmtId="10" fontId="42" fillId="14" borderId="170" xfId="0" applyNumberFormat="1" applyFont="1" applyFill="1" applyBorder="1" applyAlignment="1">
      <alignment horizontal="center" vertical="center"/>
    </xf>
    <xf numFmtId="10" fontId="69" fillId="6" borderId="169" xfId="1" applyNumberFormat="1" applyFont="1" applyFill="1" applyBorder="1" applyAlignment="1">
      <alignment horizontal="center" vertical="center"/>
    </xf>
    <xf numFmtId="10" fontId="69" fillId="6" borderId="170" xfId="1" applyNumberFormat="1" applyFont="1" applyFill="1" applyBorder="1" applyAlignment="1">
      <alignment horizontal="center" vertical="center"/>
    </xf>
    <xf numFmtId="0" fontId="56" fillId="0" borderId="137" xfId="11" applyFont="1" applyBorder="1" applyAlignment="1">
      <alignment horizontal="center" vertical="center"/>
    </xf>
    <xf numFmtId="0" fontId="56" fillId="0" borderId="113" xfId="11" applyFont="1" applyBorder="1" applyAlignment="1">
      <alignment horizontal="center" vertical="center"/>
    </xf>
    <xf numFmtId="0" fontId="56" fillId="0" borderId="33" xfId="11" applyFont="1" applyBorder="1" applyAlignment="1">
      <alignment horizontal="center" vertical="center"/>
    </xf>
    <xf numFmtId="182" fontId="45" fillId="4" borderId="138" xfId="11" applyNumberFormat="1" applyFont="1" applyFill="1" applyBorder="1" applyAlignment="1">
      <alignment horizontal="center" vertical="center"/>
    </xf>
    <xf numFmtId="182" fontId="45" fillId="4" borderId="139" xfId="11" applyNumberFormat="1" applyFont="1" applyFill="1" applyBorder="1" applyAlignment="1">
      <alignment horizontal="center" vertical="center"/>
    </xf>
    <xf numFmtId="0" fontId="57" fillId="4" borderId="198" xfId="11" applyNumberFormat="1" applyFont="1" applyFill="1" applyBorder="1" applyAlignment="1">
      <alignment horizontal="center" vertical="center"/>
    </xf>
    <xf numFmtId="0" fontId="57" fillId="4" borderId="30" xfId="11" applyNumberFormat="1" applyFont="1" applyFill="1" applyBorder="1" applyAlignment="1">
      <alignment horizontal="center" vertical="center"/>
    </xf>
    <xf numFmtId="0" fontId="57" fillId="4" borderId="4" xfId="11" applyNumberFormat="1" applyFont="1" applyFill="1" applyBorder="1" applyAlignment="1">
      <alignment horizontal="center" vertical="center"/>
    </xf>
    <xf numFmtId="0" fontId="57" fillId="4" borderId="25" xfId="11" applyNumberFormat="1" applyFont="1" applyFill="1" applyBorder="1" applyAlignment="1">
      <alignment horizontal="center" vertical="center"/>
    </xf>
    <xf numFmtId="0" fontId="57" fillId="16" borderId="183" xfId="11" applyFont="1" applyFill="1" applyBorder="1" applyAlignment="1">
      <alignment horizontal="center" vertical="center" wrapText="1"/>
    </xf>
    <xf numFmtId="0" fontId="57" fillId="16" borderId="24" xfId="11" applyFont="1" applyFill="1" applyBorder="1" applyAlignment="1">
      <alignment horizontal="center" vertical="center" wrapText="1"/>
    </xf>
    <xf numFmtId="207" fontId="56" fillId="0" borderId="100" xfId="0" applyNumberFormat="1" applyFont="1" applyBorder="1" applyAlignment="1">
      <alignment horizontal="center" vertical="center"/>
    </xf>
    <xf numFmtId="0" fontId="60" fillId="7" borderId="178" xfId="11" applyFont="1" applyFill="1" applyBorder="1" applyAlignment="1">
      <alignment horizontal="center" vertical="center" wrapText="1"/>
    </xf>
    <xf numFmtId="0" fontId="60" fillId="7" borderId="179" xfId="11" applyFont="1" applyFill="1" applyBorder="1" applyAlignment="1">
      <alignment horizontal="center" vertical="center" wrapText="1"/>
    </xf>
    <xf numFmtId="0" fontId="63" fillId="7" borderId="173" xfId="0" applyFont="1" applyFill="1" applyBorder="1" applyAlignment="1">
      <alignment horizontal="center" vertical="center"/>
    </xf>
    <xf numFmtId="0" fontId="63" fillId="7" borderId="174" xfId="0" applyFont="1" applyFill="1" applyBorder="1" applyAlignment="1">
      <alignment horizontal="center" vertical="center"/>
    </xf>
    <xf numFmtId="0" fontId="63" fillId="7" borderId="36" xfId="0" applyFont="1" applyFill="1" applyBorder="1" applyAlignment="1">
      <alignment horizontal="center" vertical="center"/>
    </xf>
    <xf numFmtId="0" fontId="26" fillId="14" borderId="5" xfId="11" applyNumberFormat="1" applyFont="1" applyFill="1" applyBorder="1" applyAlignment="1">
      <alignment horizontal="center" vertical="center"/>
    </xf>
    <xf numFmtId="0" fontId="57" fillId="14" borderId="6" xfId="11" applyNumberFormat="1" applyFont="1" applyFill="1" applyBorder="1" applyAlignment="1">
      <alignment horizontal="center" vertical="center"/>
    </xf>
    <xf numFmtId="49" fontId="26" fillId="14" borderId="5" xfId="11" applyNumberFormat="1" applyFont="1" applyFill="1" applyBorder="1" applyAlignment="1">
      <alignment horizontal="center" vertical="center"/>
    </xf>
    <xf numFmtId="0" fontId="26" fillId="14" borderId="182" xfId="11" applyNumberFormat="1" applyFont="1" applyFill="1" applyBorder="1" applyAlignment="1">
      <alignment horizontal="center" vertical="center"/>
    </xf>
    <xf numFmtId="0" fontId="57" fillId="14" borderId="0" xfId="11" applyNumberFormat="1" applyFont="1" applyFill="1" applyBorder="1" applyAlignment="1">
      <alignment horizontal="center" vertical="center"/>
    </xf>
    <xf numFmtId="0" fontId="57" fillId="14" borderId="20" xfId="11" applyNumberFormat="1" applyFont="1" applyFill="1" applyBorder="1" applyAlignment="1">
      <alignment horizontal="center" vertical="center"/>
    </xf>
    <xf numFmtId="49" fontId="42" fillId="5" borderId="183" xfId="11" applyNumberFormat="1" applyFont="1" applyFill="1" applyBorder="1" applyAlignment="1">
      <alignment horizontal="center" vertical="center"/>
    </xf>
    <xf numFmtId="49" fontId="69" fillId="5" borderId="34" xfId="11" applyNumberFormat="1" applyFont="1" applyFill="1" applyBorder="1" applyAlignment="1">
      <alignment horizontal="center" vertical="center"/>
    </xf>
    <xf numFmtId="0" fontId="63" fillId="7" borderId="176" xfId="0" applyFont="1" applyFill="1" applyBorder="1" applyAlignment="1">
      <alignment horizontal="center" vertical="center"/>
    </xf>
    <xf numFmtId="0" fontId="45" fillId="13" borderId="123" xfId="11" applyFont="1" applyFill="1" applyBorder="1" applyAlignment="1">
      <alignment horizontal="center" vertical="center" wrapText="1"/>
    </xf>
    <xf numFmtId="0" fontId="45" fillId="13" borderId="122" xfId="11" applyFont="1" applyFill="1" applyBorder="1" applyAlignment="1">
      <alignment horizontal="center" vertical="center" wrapText="1"/>
    </xf>
    <xf numFmtId="0" fontId="45" fillId="13" borderId="40" xfId="11" applyFont="1" applyFill="1" applyBorder="1" applyAlignment="1">
      <alignment horizontal="center" vertical="center" wrapText="1"/>
    </xf>
    <xf numFmtId="0" fontId="45" fillId="13" borderId="77" xfId="11" applyFont="1" applyFill="1" applyBorder="1" applyAlignment="1">
      <alignment horizontal="center" vertical="center" wrapText="1"/>
    </xf>
    <xf numFmtId="182" fontId="71" fillId="4" borderId="26" xfId="11" applyNumberFormat="1" applyFont="1" applyFill="1" applyBorder="1" applyAlignment="1">
      <alignment horizontal="center" vertical="center"/>
    </xf>
    <xf numFmtId="182" fontId="71" fillId="4" borderId="67" xfId="11" applyNumberFormat="1" applyFont="1" applyFill="1" applyBorder="1" applyAlignment="1">
      <alignment horizontal="center" vertical="center"/>
    </xf>
    <xf numFmtId="182" fontId="71" fillId="4" borderId="124" xfId="11" applyNumberFormat="1" applyFont="1" applyFill="1" applyBorder="1" applyAlignment="1">
      <alignment horizontal="center" vertical="center"/>
    </xf>
    <xf numFmtId="182" fontId="71" fillId="4" borderId="20" xfId="11" applyNumberFormat="1" applyFont="1" applyFill="1" applyBorder="1" applyAlignment="1">
      <alignment horizontal="center" vertical="center"/>
    </xf>
    <xf numFmtId="182" fontId="71" fillId="4" borderId="136" xfId="11" applyNumberFormat="1" applyFont="1" applyFill="1" applyBorder="1" applyAlignment="1">
      <alignment horizontal="center" vertical="center"/>
    </xf>
    <xf numFmtId="182" fontId="71" fillId="4" borderId="61" xfId="11" applyNumberFormat="1" applyFont="1" applyFill="1" applyBorder="1" applyAlignment="1">
      <alignment horizontal="center" vertical="center"/>
    </xf>
    <xf numFmtId="0" fontId="57" fillId="5" borderId="25" xfId="11" applyFont="1" applyFill="1" applyBorder="1" applyAlignment="1">
      <alignment horizontal="center" vertical="center"/>
    </xf>
    <xf numFmtId="0" fontId="57" fillId="5" borderId="30" xfId="11" applyFont="1" applyFill="1" applyBorder="1" applyAlignment="1">
      <alignment horizontal="center" vertical="center"/>
    </xf>
    <xf numFmtId="0" fontId="57" fillId="5" borderId="4" xfId="11" applyFont="1" applyFill="1" applyBorder="1" applyAlignment="1">
      <alignment horizontal="center" vertical="center"/>
    </xf>
    <xf numFmtId="0" fontId="26" fillId="0" borderId="0" xfId="11" applyFont="1" applyAlignment="1">
      <alignment horizontal="left" vertical="center" wrapText="1"/>
    </xf>
    <xf numFmtId="0" fontId="42" fillId="13" borderId="186" xfId="11" applyFont="1" applyFill="1" applyBorder="1" applyAlignment="1">
      <alignment horizontal="center" vertical="center"/>
    </xf>
    <xf numFmtId="0" fontId="42" fillId="13" borderId="175" xfId="11" applyFont="1" applyFill="1" applyBorder="1" applyAlignment="1">
      <alignment horizontal="center" vertical="center"/>
    </xf>
    <xf numFmtId="0" fontId="42" fillId="13" borderId="6" xfId="11" applyFont="1" applyFill="1" applyBorder="1" applyAlignment="1">
      <alignment horizontal="center" vertical="center"/>
    </xf>
    <xf numFmtId="14" fontId="26" fillId="16" borderId="138" xfId="11" applyNumberFormat="1" applyFont="1" applyFill="1" applyBorder="1" applyAlignment="1">
      <alignment horizontal="center" vertical="center" shrinkToFit="1"/>
    </xf>
    <xf numFmtId="14" fontId="26" fillId="16" borderId="139" xfId="11" applyNumberFormat="1" applyFont="1" applyFill="1" applyBorder="1" applyAlignment="1">
      <alignment horizontal="center" vertical="center" shrinkToFit="1"/>
    </xf>
    <xf numFmtId="0" fontId="28" fillId="13" borderId="142" xfId="11" applyFont="1" applyFill="1" applyBorder="1" applyAlignment="1">
      <alignment horizontal="center" vertical="center"/>
    </xf>
    <xf numFmtId="0" fontId="56" fillId="13" borderId="100" xfId="11" applyFont="1" applyFill="1" applyBorder="1" applyAlignment="1">
      <alignment horizontal="center" vertical="center"/>
    </xf>
    <xf numFmtId="0" fontId="56" fillId="13" borderId="122" xfId="11" applyFont="1" applyFill="1" applyBorder="1" applyAlignment="1">
      <alignment horizontal="center" vertical="center"/>
    </xf>
    <xf numFmtId="0" fontId="56" fillId="13" borderId="206" xfId="11" applyFont="1" applyFill="1" applyBorder="1" applyAlignment="1">
      <alignment horizontal="center" vertical="center"/>
    </xf>
    <xf numFmtId="0" fontId="56" fillId="13" borderId="196" xfId="11" applyFont="1" applyFill="1" applyBorder="1" applyAlignment="1">
      <alignment horizontal="center" vertical="center"/>
    </xf>
    <xf numFmtId="0" fontId="56" fillId="13" borderId="77" xfId="11" applyFont="1" applyFill="1" applyBorder="1" applyAlignment="1">
      <alignment horizontal="center" vertical="center"/>
    </xf>
    <xf numFmtId="0" fontId="28" fillId="13" borderId="189" xfId="11" applyFont="1" applyFill="1" applyBorder="1" applyAlignment="1">
      <alignment horizontal="center" vertical="center"/>
    </xf>
    <xf numFmtId="0" fontId="56" fillId="13" borderId="190" xfId="11" applyFont="1" applyFill="1" applyBorder="1" applyAlignment="1">
      <alignment horizontal="center" vertical="center"/>
    </xf>
    <xf numFmtId="0" fontId="56" fillId="13" borderId="191" xfId="11" applyFont="1" applyFill="1" applyBorder="1" applyAlignment="1">
      <alignment horizontal="center" vertical="center"/>
    </xf>
    <xf numFmtId="0" fontId="56" fillId="13" borderId="121" xfId="11" applyFont="1" applyFill="1" applyBorder="1" applyAlignment="1">
      <alignment horizontal="center" vertical="center"/>
    </xf>
    <xf numFmtId="0" fontId="56" fillId="13" borderId="184" xfId="11" applyFont="1" applyFill="1" applyBorder="1" applyAlignment="1">
      <alignment horizontal="center" vertical="center"/>
    </xf>
    <xf numFmtId="0" fontId="26" fillId="0" borderId="0" xfId="11" applyFont="1" applyBorder="1" applyAlignment="1">
      <alignment horizontal="left" wrapText="1"/>
    </xf>
    <xf numFmtId="0" fontId="26" fillId="0" borderId="103" xfId="11" applyFont="1" applyBorder="1" applyAlignment="1">
      <alignment horizontal="left" wrapText="1"/>
    </xf>
    <xf numFmtId="0" fontId="42" fillId="13" borderId="142" xfId="11" applyFont="1" applyFill="1" applyBorder="1" applyAlignment="1">
      <alignment horizontal="center" vertical="center" shrinkToFit="1"/>
    </xf>
    <xf numFmtId="0" fontId="42" fillId="13" borderId="122" xfId="11" applyFont="1" applyFill="1" applyBorder="1" applyAlignment="1">
      <alignment horizontal="center" vertical="center" shrinkToFit="1"/>
    </xf>
    <xf numFmtId="0" fontId="42" fillId="13" borderId="182" xfId="11" applyFont="1" applyFill="1" applyBorder="1" applyAlignment="1">
      <alignment horizontal="center" vertical="center" shrinkToFit="1"/>
    </xf>
    <xf numFmtId="0" fontId="42" fillId="13" borderId="61" xfId="11" applyFont="1" applyFill="1" applyBorder="1" applyAlignment="1">
      <alignment horizontal="center" vertical="center" shrinkToFit="1"/>
    </xf>
    <xf numFmtId="0" fontId="26" fillId="14" borderId="28" xfId="11" applyNumberFormat="1" applyFont="1" applyFill="1" applyBorder="1" applyAlignment="1">
      <alignment horizontal="center" vertical="center"/>
    </xf>
    <xf numFmtId="0" fontId="57" fillId="5" borderId="198" xfId="11" applyFont="1" applyFill="1" applyBorder="1" applyAlignment="1">
      <alignment horizontal="center" vertical="center"/>
    </xf>
    <xf numFmtId="182" fontId="71" fillId="4" borderId="171" xfId="11" applyNumberFormat="1" applyFont="1" applyFill="1" applyBorder="1" applyAlignment="1">
      <alignment horizontal="center" vertical="center"/>
    </xf>
    <xf numFmtId="182" fontId="71" fillId="4" borderId="172" xfId="11" applyNumberFormat="1" applyFont="1" applyFill="1" applyBorder="1" applyAlignment="1">
      <alignment horizontal="center" vertical="center"/>
    </xf>
    <xf numFmtId="14" fontId="26" fillId="16" borderId="181" xfId="11" applyNumberFormat="1" applyFont="1" applyFill="1" applyBorder="1" applyAlignment="1">
      <alignment horizontal="center" vertical="center" shrinkToFit="1"/>
    </xf>
    <xf numFmtId="0" fontId="42" fillId="5" borderId="183" xfId="11" applyFont="1" applyFill="1" applyBorder="1" applyAlignment="1">
      <alignment horizontal="center" vertical="center" wrapText="1"/>
    </xf>
    <xf numFmtId="0" fontId="69" fillId="5" borderId="34" xfId="11" applyFont="1" applyFill="1" applyBorder="1" applyAlignment="1">
      <alignment horizontal="center" vertical="center" wrapText="1"/>
    </xf>
    <xf numFmtId="0" fontId="69" fillId="5" borderId="24" xfId="11" applyFont="1" applyFill="1" applyBorder="1" applyAlignment="1">
      <alignment horizontal="center" vertical="center" wrapText="1"/>
    </xf>
    <xf numFmtId="0" fontId="26" fillId="0" borderId="0" xfId="9" applyFont="1" applyAlignment="1">
      <alignment horizontal="left" vertical="center"/>
    </xf>
    <xf numFmtId="14" fontId="26" fillId="6" borderId="138" xfId="9" applyNumberFormat="1" applyFont="1" applyFill="1" applyBorder="1" applyAlignment="1">
      <alignment horizontal="center" vertical="center" wrapText="1"/>
    </xf>
    <xf numFmtId="14" fontId="26" fillId="6" borderId="139" xfId="9" applyNumberFormat="1" applyFont="1" applyFill="1" applyBorder="1" applyAlignment="1">
      <alignment horizontal="center" vertical="center" wrapText="1"/>
    </xf>
    <xf numFmtId="0" fontId="26" fillId="16" borderId="3" xfId="9" applyFont="1" applyFill="1" applyBorder="1" applyAlignment="1">
      <alignment horizontal="center" vertical="center" wrapText="1"/>
    </xf>
    <xf numFmtId="0" fontId="26" fillId="16" borderId="38" xfId="9" applyFont="1" applyFill="1" applyBorder="1" applyAlignment="1">
      <alignment horizontal="center" vertical="center" wrapText="1"/>
    </xf>
    <xf numFmtId="0" fontId="26" fillId="14" borderId="4" xfId="9" applyFont="1" applyFill="1" applyBorder="1" applyAlignment="1">
      <alignment horizontal="center" vertical="center" wrapText="1"/>
    </xf>
    <xf numFmtId="0" fontId="26" fillId="14" borderId="39" xfId="9" applyFont="1" applyFill="1" applyBorder="1" applyAlignment="1">
      <alignment horizontal="center" vertical="center" wrapText="1"/>
    </xf>
    <xf numFmtId="14" fontId="26" fillId="6" borderId="4" xfId="9" applyNumberFormat="1" applyFont="1" applyFill="1" applyBorder="1" applyAlignment="1">
      <alignment horizontal="center" vertical="center" wrapText="1"/>
    </xf>
    <xf numFmtId="14" fontId="26" fillId="6" borderId="25" xfId="9" applyNumberFormat="1" applyFont="1" applyFill="1" applyBorder="1" applyAlignment="1">
      <alignment horizontal="center" vertical="center" wrapText="1"/>
    </xf>
    <xf numFmtId="0" fontId="26" fillId="16" borderId="187" xfId="9" applyFont="1" applyFill="1" applyBorder="1" applyAlignment="1">
      <alignment horizontal="center" vertical="center" wrapText="1"/>
    </xf>
    <xf numFmtId="0" fontId="26" fillId="14" borderId="25" xfId="9" applyFont="1" applyFill="1" applyBorder="1" applyAlignment="1">
      <alignment horizontal="center" vertical="center" wrapText="1"/>
    </xf>
    <xf numFmtId="14" fontId="26" fillId="6" borderId="39" xfId="9" applyNumberFormat="1" applyFont="1" applyFill="1" applyBorder="1" applyAlignment="1">
      <alignment horizontal="center" vertical="center" wrapText="1"/>
    </xf>
    <xf numFmtId="0" fontId="26" fillId="16" borderId="185" xfId="9" applyFont="1" applyFill="1" applyBorder="1" applyAlignment="1">
      <alignment horizontal="center" vertical="center" wrapText="1"/>
    </xf>
    <xf numFmtId="0" fontId="26" fillId="14" borderId="186" xfId="9" applyFont="1" applyFill="1" applyBorder="1" applyAlignment="1">
      <alignment horizontal="center" vertical="center" wrapText="1"/>
    </xf>
    <xf numFmtId="14" fontId="26" fillId="6" borderId="186" xfId="9" applyNumberFormat="1" applyFont="1" applyFill="1" applyBorder="1" applyAlignment="1">
      <alignment horizontal="center" vertical="center" wrapText="1"/>
    </xf>
    <xf numFmtId="0" fontId="26" fillId="6" borderId="138" xfId="9" applyFont="1" applyFill="1" applyBorder="1" applyAlignment="1">
      <alignment horizontal="center" vertical="center"/>
    </xf>
    <xf numFmtId="0" fontId="26" fillId="6" borderId="109" xfId="9" applyFont="1" applyFill="1" applyBorder="1" applyAlignment="1">
      <alignment horizontal="center" vertical="center"/>
    </xf>
    <xf numFmtId="0" fontId="26" fillId="6" borderId="139" xfId="9" applyFont="1" applyFill="1" applyBorder="1" applyAlignment="1">
      <alignment horizontal="center" vertical="center"/>
    </xf>
    <xf numFmtId="0" fontId="28" fillId="13" borderId="185" xfId="9" applyFont="1" applyFill="1" applyBorder="1" applyAlignment="1">
      <alignment horizontal="center" vertical="center"/>
    </xf>
    <xf numFmtId="0" fontId="28" fillId="13" borderId="186" xfId="9" applyFont="1" applyFill="1" applyBorder="1" applyAlignment="1">
      <alignment horizontal="center" vertical="center"/>
    </xf>
    <xf numFmtId="0" fontId="28" fillId="13" borderId="192" xfId="9" applyFont="1" applyFill="1" applyBorder="1" applyAlignment="1">
      <alignment horizontal="center" vertical="center"/>
    </xf>
    <xf numFmtId="0" fontId="28" fillId="13" borderId="41" xfId="9" applyFont="1" applyFill="1" applyBorder="1" applyAlignment="1">
      <alignment horizontal="center" vertical="center"/>
    </xf>
    <xf numFmtId="0" fontId="28" fillId="13" borderId="186" xfId="9" applyFont="1" applyFill="1" applyBorder="1" applyAlignment="1">
      <alignment horizontal="center" vertical="center" wrapText="1"/>
    </xf>
    <xf numFmtId="0" fontId="28" fillId="13" borderId="41" xfId="9" applyFont="1" applyFill="1" applyBorder="1" applyAlignment="1">
      <alignment horizontal="center" vertical="center" wrapText="1"/>
    </xf>
    <xf numFmtId="0" fontId="28" fillId="0" borderId="38" xfId="9" applyFont="1" applyBorder="1" applyAlignment="1">
      <alignment horizontal="center" vertical="center" wrapText="1"/>
    </xf>
    <xf numFmtId="0" fontId="28" fillId="0" borderId="39" xfId="9" applyFont="1" applyBorder="1" applyAlignment="1">
      <alignment horizontal="center" vertical="center"/>
    </xf>
    <xf numFmtId="0" fontId="44" fillId="0" borderId="39" xfId="9" applyFont="1" applyBorder="1" applyAlignment="1">
      <alignment horizontal="center" vertical="center"/>
    </xf>
    <xf numFmtId="0" fontId="28" fillId="13" borderId="1" xfId="9" applyFont="1" applyFill="1" applyBorder="1" applyAlignment="1">
      <alignment horizontal="center" vertical="center" wrapText="1"/>
    </xf>
    <xf numFmtId="0" fontId="28" fillId="13" borderId="2" xfId="9" applyFont="1" applyFill="1" applyBorder="1" applyAlignment="1">
      <alignment horizontal="center" vertical="center"/>
    </xf>
    <xf numFmtId="0" fontId="28" fillId="13" borderId="2" xfId="9" applyFont="1" applyFill="1" applyBorder="1" applyAlignment="1">
      <alignment horizontal="center" vertical="center" wrapText="1"/>
    </xf>
    <xf numFmtId="0" fontId="39" fillId="13" borderId="2" xfId="9" applyFont="1" applyFill="1" applyBorder="1" applyAlignment="1">
      <alignment horizontal="center" vertical="center" wrapText="1"/>
    </xf>
    <xf numFmtId="209" fontId="39" fillId="4" borderId="39" xfId="9" applyNumberFormat="1" applyFont="1" applyFill="1" applyBorder="1" applyAlignment="1">
      <alignment horizontal="center" vertical="center"/>
    </xf>
    <xf numFmtId="0" fontId="41" fillId="15" borderId="39" xfId="9" applyFont="1" applyFill="1" applyBorder="1" applyAlignment="1">
      <alignment horizontal="center" vertical="center"/>
    </xf>
    <xf numFmtId="0" fontId="41" fillId="15" borderId="37" xfId="9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horizontal="center" vertical="center" wrapText="1"/>
    </xf>
    <xf numFmtId="0" fontId="26" fillId="0" borderId="4" xfId="9" applyFont="1" applyFill="1" applyBorder="1" applyAlignment="1">
      <alignment horizontal="center" vertical="center" wrapText="1"/>
    </xf>
    <xf numFmtId="0" fontId="26" fillId="6" borderId="4" xfId="9" applyFont="1" applyFill="1" applyBorder="1" applyAlignment="1">
      <alignment horizontal="center" vertical="center"/>
    </xf>
    <xf numFmtId="49" fontId="26" fillId="6" borderId="4" xfId="9" applyNumberFormat="1" applyFont="1" applyFill="1" applyBorder="1" applyAlignment="1">
      <alignment horizontal="center" vertical="center"/>
    </xf>
    <xf numFmtId="2" fontId="71" fillId="4" borderId="4" xfId="9" applyNumberFormat="1" applyFont="1" applyFill="1" applyBorder="1" applyAlignment="1">
      <alignment horizontal="center" vertical="center"/>
    </xf>
    <xf numFmtId="0" fontId="72" fillId="15" borderId="4" xfId="9" applyFont="1" applyFill="1" applyBorder="1" applyAlignment="1">
      <alignment horizontal="center" vertical="center"/>
    </xf>
    <xf numFmtId="0" fontId="72" fillId="15" borderId="36" xfId="9" applyFont="1" applyFill="1" applyBorder="1" applyAlignment="1">
      <alignment horizontal="center" vertical="center"/>
    </xf>
    <xf numFmtId="0" fontId="26" fillId="0" borderId="5" xfId="9" applyFont="1" applyFill="1" applyBorder="1" applyAlignment="1">
      <alignment horizontal="center" vertical="center" wrapText="1"/>
    </xf>
    <xf numFmtId="0" fontId="26" fillId="0" borderId="6" xfId="9" applyFont="1" applyFill="1" applyBorder="1" applyAlignment="1">
      <alignment horizontal="center" vertical="center" wrapText="1"/>
    </xf>
    <xf numFmtId="0" fontId="26" fillId="6" borderId="6" xfId="9" applyFont="1" applyFill="1" applyBorder="1" applyAlignment="1">
      <alignment horizontal="center" vertical="center"/>
    </xf>
    <xf numFmtId="2" fontId="71" fillId="4" borderId="6" xfId="9" applyNumberFormat="1" applyFont="1" applyFill="1" applyBorder="1" applyAlignment="1">
      <alignment horizontal="center" vertical="center"/>
    </xf>
    <xf numFmtId="0" fontId="72" fillId="15" borderId="6" xfId="9" applyFont="1" applyFill="1" applyBorder="1" applyAlignment="1">
      <alignment horizontal="center" vertical="center"/>
    </xf>
    <xf numFmtId="0" fontId="72" fillId="15" borderId="35" xfId="9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10" fontId="57" fillId="16" borderId="32" xfId="1" applyNumberFormat="1" applyFont="1" applyFill="1" applyBorder="1" applyAlignment="1">
      <alignment horizontal="center" vertical="center"/>
    </xf>
    <xf numFmtId="0" fontId="69" fillId="13" borderId="101" xfId="9" applyFont="1" applyFill="1" applyBorder="1" applyAlignment="1">
      <alignment horizontal="center" vertical="center" wrapText="1"/>
    </xf>
    <xf numFmtId="0" fontId="69" fillId="13" borderId="102" xfId="9" applyFont="1" applyFill="1" applyBorder="1" applyAlignment="1">
      <alignment horizontal="center" vertical="center" wrapText="1"/>
    </xf>
    <xf numFmtId="49" fontId="57" fillId="6" borderId="6" xfId="9" applyNumberFormat="1" applyFont="1" applyFill="1" applyBorder="1" applyAlignment="1">
      <alignment horizontal="center" vertical="center"/>
    </xf>
    <xf numFmtId="0" fontId="57" fillId="6" borderId="6" xfId="9" applyFont="1" applyFill="1" applyBorder="1" applyAlignment="1">
      <alignment horizontal="center" vertical="center" wrapText="1" shrinkToFit="1"/>
    </xf>
    <xf numFmtId="14" fontId="37" fillId="13" borderId="222" xfId="9" applyNumberFormat="1" applyFont="1" applyFill="1" applyBorder="1" applyAlignment="1">
      <alignment horizontal="center" vertical="center"/>
    </xf>
    <xf numFmtId="14" fontId="37" fillId="13" borderId="223" xfId="9" applyNumberFormat="1" applyFont="1" applyFill="1" applyBorder="1" applyAlignment="1">
      <alignment horizontal="center" vertical="center"/>
    </xf>
    <xf numFmtId="49" fontId="44" fillId="0" borderId="113" xfId="9" applyNumberFormat="1" applyFont="1" applyFill="1" applyBorder="1" applyAlignment="1">
      <alignment horizontal="center" vertical="center"/>
    </xf>
    <xf numFmtId="49" fontId="26" fillId="6" borderId="23" xfId="9" applyNumberFormat="1" applyFont="1" applyFill="1" applyBorder="1" applyAlignment="1">
      <alignment horizontal="center" vertical="center"/>
    </xf>
    <xf numFmtId="49" fontId="57" fillId="6" borderId="24" xfId="9" applyNumberFormat="1" applyFont="1" applyFill="1" applyBorder="1" applyAlignment="1">
      <alignment horizontal="center" vertical="center"/>
    </xf>
    <xf numFmtId="183" fontId="45" fillId="16" borderId="198" xfId="9" applyNumberFormat="1" applyFont="1" applyFill="1" applyBorder="1" applyAlignment="1">
      <alignment horizontal="center" vertical="center"/>
    </xf>
    <xf numFmtId="183" fontId="45" fillId="16" borderId="30" xfId="9" applyNumberFormat="1" applyFont="1" applyFill="1" applyBorder="1" applyAlignment="1">
      <alignment horizontal="center" vertical="center"/>
    </xf>
    <xf numFmtId="183" fontId="45" fillId="16" borderId="32" xfId="9" applyNumberFormat="1" applyFont="1" applyFill="1" applyBorder="1" applyAlignment="1">
      <alignment horizontal="center" vertical="center"/>
    </xf>
    <xf numFmtId="0" fontId="56" fillId="13" borderId="2" xfId="9" applyFont="1" applyFill="1" applyBorder="1" applyAlignment="1">
      <alignment horizontal="center" vertical="center"/>
    </xf>
    <xf numFmtId="0" fontId="42" fillId="13" borderId="2" xfId="9" applyFont="1" applyFill="1" applyBorder="1" applyAlignment="1">
      <alignment horizontal="center" vertical="center" wrapText="1"/>
    </xf>
    <xf numFmtId="0" fontId="57" fillId="6" borderId="4" xfId="9" applyFont="1" applyFill="1" applyBorder="1" applyAlignment="1">
      <alignment horizontal="center" vertical="center" wrapText="1" shrinkToFit="1"/>
    </xf>
    <xf numFmtId="14" fontId="57" fillId="6" borderId="4" xfId="9" applyNumberFormat="1" applyFont="1" applyFill="1" applyBorder="1" applyAlignment="1">
      <alignment horizontal="center" vertical="center"/>
    </xf>
    <xf numFmtId="49" fontId="26" fillId="6" borderId="6" xfId="9" applyNumberFormat="1" applyFont="1" applyFill="1" applyBorder="1" applyAlignment="1">
      <alignment horizontal="center" vertical="center"/>
    </xf>
    <xf numFmtId="14" fontId="75" fillId="4" borderId="181" xfId="0" applyNumberFormat="1" applyFont="1" applyFill="1" applyBorder="1" applyAlignment="1">
      <alignment horizontal="center" vertical="center"/>
    </xf>
    <xf numFmtId="14" fontId="75" fillId="4" borderId="139" xfId="0" applyNumberFormat="1" applyFont="1" applyFill="1" applyBorder="1" applyAlignment="1">
      <alignment horizontal="center" vertical="center"/>
    </xf>
    <xf numFmtId="0" fontId="42" fillId="13" borderId="123" xfId="9" applyFont="1" applyFill="1" applyBorder="1" applyAlignment="1">
      <alignment horizontal="center" vertical="center" wrapText="1"/>
    </xf>
    <xf numFmtId="0" fontId="42" fillId="13" borderId="122" xfId="9" applyFont="1" applyFill="1" applyBorder="1" applyAlignment="1">
      <alignment horizontal="center" vertical="center" wrapText="1"/>
    </xf>
    <xf numFmtId="0" fontId="42" fillId="13" borderId="40" xfId="9" applyFont="1" applyFill="1" applyBorder="1" applyAlignment="1">
      <alignment horizontal="center" vertical="center" wrapText="1"/>
    </xf>
    <xf numFmtId="0" fontId="42" fillId="13" borderId="77" xfId="9" applyFont="1" applyFill="1" applyBorder="1" applyAlignment="1">
      <alignment horizontal="center" vertical="center" wrapText="1"/>
    </xf>
    <xf numFmtId="0" fontId="56" fillId="0" borderId="181" xfId="9" applyFont="1" applyBorder="1" applyAlignment="1">
      <alignment horizontal="center" vertical="center"/>
    </xf>
    <xf numFmtId="0" fontId="56" fillId="0" borderId="109" xfId="9" applyFont="1" applyBorder="1" applyAlignment="1">
      <alignment horizontal="center" vertical="center"/>
    </xf>
    <xf numFmtId="0" fontId="56" fillId="0" borderId="139" xfId="9" applyFont="1" applyBorder="1" applyAlignment="1">
      <alignment horizontal="center" vertical="center"/>
    </xf>
    <xf numFmtId="0" fontId="69" fillId="13" borderId="189" xfId="9" applyFont="1" applyFill="1" applyBorder="1" applyAlignment="1">
      <alignment horizontal="center" vertical="center" wrapText="1"/>
    </xf>
    <xf numFmtId="0" fontId="69" fillId="13" borderId="191" xfId="9" applyFont="1" applyFill="1" applyBorder="1" applyAlignment="1">
      <alignment horizontal="center" vertical="center" wrapText="1"/>
    </xf>
    <xf numFmtId="0" fontId="37" fillId="13" borderId="224" xfId="0" applyFont="1" applyFill="1" applyBorder="1" applyAlignment="1">
      <alignment horizontal="center" vertical="center"/>
    </xf>
    <xf numFmtId="0" fontId="37" fillId="13" borderId="191" xfId="0" applyFont="1" applyFill="1" applyBorder="1" applyAlignment="1">
      <alignment horizontal="center" vertical="center"/>
    </xf>
    <xf numFmtId="0" fontId="37" fillId="13" borderId="183" xfId="0" applyFont="1" applyFill="1" applyBorder="1" applyAlignment="1">
      <alignment horizontal="center" vertical="center"/>
    </xf>
    <xf numFmtId="0" fontId="37" fillId="13" borderId="24" xfId="0" applyFont="1" applyFill="1" applyBorder="1" applyAlignment="1">
      <alignment horizontal="center" vertical="center"/>
    </xf>
    <xf numFmtId="0" fontId="69" fillId="13" borderId="190" xfId="9" applyFont="1" applyFill="1" applyBorder="1" applyAlignment="1">
      <alignment horizontal="center" vertical="center" wrapText="1"/>
    </xf>
    <xf numFmtId="41" fontId="57" fillId="6" borderId="125" xfId="3" applyFont="1" applyFill="1" applyBorder="1" applyAlignment="1">
      <alignment vertical="center"/>
    </xf>
    <xf numFmtId="41" fontId="57" fillId="6" borderId="33" xfId="3" applyFont="1" applyFill="1" applyBorder="1" applyAlignment="1">
      <alignment vertical="center"/>
    </xf>
    <xf numFmtId="0" fontId="26" fillId="0" borderId="27" xfId="9" quotePrefix="1" applyFont="1" applyBorder="1" applyAlignment="1">
      <alignment horizontal="left" vertical="center" wrapText="1"/>
    </xf>
    <xf numFmtId="0" fontId="26" fillId="0" borderId="0" xfId="9" quotePrefix="1" applyFont="1" applyBorder="1" applyAlignment="1">
      <alignment horizontal="left" vertical="center" wrapText="1"/>
    </xf>
    <xf numFmtId="0" fontId="26" fillId="0" borderId="25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42" fillId="13" borderId="194" xfId="9" applyFont="1" applyFill="1" applyBorder="1" applyAlignment="1">
      <alignment horizontal="center" vertical="center"/>
    </xf>
    <xf numFmtId="0" fontId="69" fillId="13" borderId="195" xfId="9" applyFont="1" applyFill="1" applyBorder="1" applyAlignment="1">
      <alignment horizontal="center" vertical="center"/>
    </xf>
    <xf numFmtId="0" fontId="41" fillId="15" borderId="143" xfId="9" applyFont="1" applyFill="1" applyBorder="1" applyAlignment="1">
      <alignment horizontal="center" vertical="center" wrapText="1"/>
    </xf>
    <xf numFmtId="0" fontId="60" fillId="15" borderId="180" xfId="9" applyFont="1" applyFill="1" applyBorder="1" applyAlignment="1">
      <alignment horizontal="center" vertical="center" wrapText="1"/>
    </xf>
    <xf numFmtId="0" fontId="37" fillId="13" borderId="189" xfId="9" applyFont="1" applyFill="1" applyBorder="1" applyAlignment="1">
      <alignment horizontal="center" vertical="center"/>
    </xf>
    <xf numFmtId="0" fontId="37" fillId="13" borderId="217" xfId="9" applyFont="1" applyFill="1" applyBorder="1" applyAlignment="1">
      <alignment horizontal="center" vertical="center"/>
    </xf>
    <xf numFmtId="0" fontId="57" fillId="0" borderId="0" xfId="9" applyFont="1" applyAlignment="1">
      <alignment horizontal="left" vertical="center"/>
    </xf>
    <xf numFmtId="0" fontId="45" fillId="13" borderId="121" xfId="9" applyFont="1" applyFill="1" applyBorder="1" applyAlignment="1">
      <alignment horizontal="center" vertical="center" wrapText="1"/>
    </xf>
    <xf numFmtId="0" fontId="45" fillId="13" borderId="184" xfId="9" applyFont="1" applyFill="1" applyBorder="1" applyAlignment="1">
      <alignment horizontal="center" vertical="center" wrapText="1"/>
    </xf>
    <xf numFmtId="0" fontId="26" fillId="6" borderId="39" xfId="9" applyFont="1" applyFill="1" applyBorder="1" applyAlignment="1">
      <alignment horizontal="center" vertical="center"/>
    </xf>
    <xf numFmtId="0" fontId="26" fillId="6" borderId="25" xfId="9" applyFont="1" applyFill="1" applyBorder="1" applyAlignment="1">
      <alignment horizontal="center" vertical="center"/>
    </xf>
    <xf numFmtId="0" fontId="26" fillId="6" borderId="186" xfId="9" applyFont="1" applyFill="1" applyBorder="1" applyAlignment="1">
      <alignment horizontal="center" vertical="center"/>
    </xf>
    <xf numFmtId="0" fontId="41" fillId="15" borderId="2" xfId="9" applyFont="1" applyFill="1" applyBorder="1" applyAlignment="1">
      <alignment horizontal="center" vertical="center" wrapText="1"/>
    </xf>
    <xf numFmtId="0" fontId="41" fillId="15" borderId="18" xfId="9" applyFont="1" applyFill="1" applyBorder="1" applyAlignment="1">
      <alignment horizontal="center" vertical="center" wrapText="1"/>
    </xf>
    <xf numFmtId="0" fontId="28" fillId="13" borderId="175" xfId="9" applyFont="1" applyFill="1" applyBorder="1" applyAlignment="1">
      <alignment horizontal="center" vertical="center"/>
    </xf>
    <xf numFmtId="0" fontId="28" fillId="13" borderId="177" xfId="9" applyFont="1" applyFill="1" applyBorder="1" applyAlignment="1">
      <alignment horizontal="center" vertical="center"/>
    </xf>
    <xf numFmtId="0" fontId="42" fillId="13" borderId="186" xfId="11" applyFont="1" applyFill="1" applyBorder="1" applyAlignment="1">
      <alignment horizontal="center" vertical="center" shrinkToFit="1"/>
    </xf>
    <xf numFmtId="14" fontId="26" fillId="16" borderId="39" xfId="11" applyNumberFormat="1" applyFont="1" applyFill="1" applyBorder="1" applyAlignment="1">
      <alignment horizontal="center" vertical="center" shrinkToFit="1"/>
    </xf>
    <xf numFmtId="0" fontId="42" fillId="13" borderId="175" xfId="11" applyFont="1" applyFill="1" applyBorder="1" applyAlignment="1">
      <alignment horizontal="center" vertical="center" shrinkToFit="1"/>
    </xf>
    <xf numFmtId="14" fontId="26" fillId="16" borderId="37" xfId="11" applyNumberFormat="1" applyFont="1" applyFill="1" applyBorder="1" applyAlignment="1">
      <alignment horizontal="center" vertical="center" shrinkToFit="1"/>
    </xf>
    <xf numFmtId="0" fontId="88" fillId="0" borderId="181" xfId="0" applyFont="1" applyBorder="1" applyAlignment="1">
      <alignment horizontal="center" vertical="center" wrapText="1"/>
    </xf>
    <xf numFmtId="0" fontId="88" fillId="0" borderId="109" xfId="0" applyFont="1" applyBorder="1" applyAlignment="1">
      <alignment horizontal="center" vertical="center" wrapText="1"/>
    </xf>
    <xf numFmtId="0" fontId="88" fillId="14" borderId="35" xfId="0" applyFont="1" applyFill="1" applyBorder="1" applyAlignment="1">
      <alignment horizontal="center" vertical="center" wrapText="1"/>
    </xf>
    <xf numFmtId="176" fontId="99" fillId="16" borderId="6" xfId="0" applyNumberFormat="1" applyFont="1" applyFill="1" applyBorder="1" applyAlignment="1">
      <alignment horizontal="center" vertical="center" wrapText="1"/>
    </xf>
    <xf numFmtId="184" fontId="90" fillId="7" borderId="6" xfId="0" applyNumberFormat="1" applyFont="1" applyFill="1" applyBorder="1" applyAlignment="1">
      <alignment horizontal="center" vertical="center" wrapText="1"/>
    </xf>
    <xf numFmtId="0" fontId="92" fillId="13" borderId="186" xfId="0" applyFont="1" applyFill="1" applyBorder="1" applyAlignment="1">
      <alignment horizontal="center" vertical="center" wrapText="1"/>
    </xf>
    <xf numFmtId="0" fontId="92" fillId="13" borderId="185" xfId="0" applyFont="1" applyFill="1" applyBorder="1" applyAlignment="1">
      <alignment horizontal="center" vertical="center" wrapText="1"/>
    </xf>
    <xf numFmtId="0" fontId="92" fillId="13" borderId="201" xfId="0" applyFont="1" applyFill="1" applyBorder="1" applyAlignment="1">
      <alignment horizontal="center" vertical="center" wrapText="1"/>
    </xf>
    <xf numFmtId="0" fontId="92" fillId="13" borderId="30" xfId="0" applyFont="1" applyFill="1" applyBorder="1" applyAlignment="1">
      <alignment horizontal="center" vertical="center" wrapText="1"/>
    </xf>
    <xf numFmtId="0" fontId="92" fillId="13" borderId="192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14" borderId="25" xfId="0" applyFont="1" applyFill="1" applyBorder="1" applyAlignment="1">
      <alignment horizontal="center" vertical="center"/>
    </xf>
    <xf numFmtId="0" fontId="88" fillId="14" borderId="30" xfId="0" applyFont="1" applyFill="1" applyBorder="1" applyAlignment="1">
      <alignment horizontal="center" vertical="center"/>
    </xf>
    <xf numFmtId="0" fontId="88" fillId="14" borderId="4" xfId="0" applyFont="1" applyFill="1" applyBorder="1" applyAlignment="1">
      <alignment horizontal="center" vertical="center"/>
    </xf>
    <xf numFmtId="0" fontId="88" fillId="0" borderId="6" xfId="0" applyFont="1" applyBorder="1" applyAlignment="1">
      <alignment horizontal="center" vertical="center" wrapText="1"/>
    </xf>
    <xf numFmtId="0" fontId="92" fillId="13" borderId="121" xfId="0" applyFont="1" applyFill="1" applyBorder="1" applyAlignment="1">
      <alignment horizontal="center" vertical="center" wrapText="1"/>
    </xf>
    <xf numFmtId="0" fontId="92" fillId="13" borderId="184" xfId="0" applyFont="1" applyFill="1" applyBorder="1" applyAlignment="1">
      <alignment horizontal="center" vertical="center" wrapText="1"/>
    </xf>
    <xf numFmtId="0" fontId="91" fillId="0" borderId="3" xfId="0" applyFont="1" applyBorder="1" applyAlignment="1">
      <alignment horizontal="center" vertical="center" textRotation="255"/>
    </xf>
    <xf numFmtId="0" fontId="91" fillId="0" borderId="5" xfId="0" applyFont="1" applyBorder="1" applyAlignment="1">
      <alignment horizontal="center" vertical="center" textRotation="255"/>
    </xf>
    <xf numFmtId="0" fontId="91" fillId="0" borderId="187" xfId="0" applyFont="1" applyBorder="1" applyAlignment="1">
      <alignment horizontal="center" vertical="center" textRotation="255"/>
    </xf>
    <xf numFmtId="0" fontId="91" fillId="0" borderId="201" xfId="0" applyFont="1" applyBorder="1" applyAlignment="1">
      <alignment horizontal="center" vertical="center" textRotation="255"/>
    </xf>
    <xf numFmtId="0" fontId="88" fillId="16" borderId="25" xfId="0" applyFont="1" applyFill="1" applyBorder="1" applyAlignment="1">
      <alignment horizontal="center" vertical="center" wrapText="1"/>
    </xf>
    <xf numFmtId="0" fontId="88" fillId="16" borderId="30" xfId="0" applyFont="1" applyFill="1" applyBorder="1" applyAlignment="1">
      <alignment horizontal="center" vertical="center" wrapText="1"/>
    </xf>
    <xf numFmtId="0" fontId="88" fillId="16" borderId="4" xfId="0" applyFont="1" applyFill="1" applyBorder="1" applyAlignment="1">
      <alignment horizontal="center" vertical="center" wrapText="1"/>
    </xf>
    <xf numFmtId="0" fontId="91" fillId="0" borderId="6" xfId="0" applyFont="1" applyBorder="1" applyAlignment="1">
      <alignment horizontal="center" vertical="center" wrapText="1"/>
    </xf>
    <xf numFmtId="0" fontId="91" fillId="0" borderId="6" xfId="0" applyFont="1" applyBorder="1" applyAlignment="1">
      <alignment horizontal="center" vertical="center"/>
    </xf>
    <xf numFmtId="0" fontId="97" fillId="13" borderId="175" xfId="0" applyFont="1" applyFill="1" applyBorder="1" applyAlignment="1">
      <alignment horizontal="center" vertical="center" wrapText="1"/>
    </xf>
    <xf numFmtId="0" fontId="97" fillId="13" borderId="174" xfId="0" applyFont="1" applyFill="1" applyBorder="1" applyAlignment="1">
      <alignment horizontal="center" vertical="center" wrapText="1"/>
    </xf>
    <xf numFmtId="0" fontId="97" fillId="13" borderId="177" xfId="0" applyFont="1" applyFill="1" applyBorder="1" applyAlignment="1">
      <alignment horizontal="center" vertical="center" wrapText="1"/>
    </xf>
    <xf numFmtId="0" fontId="96" fillId="7" borderId="186" xfId="0" applyFont="1" applyFill="1" applyBorder="1" applyAlignment="1">
      <alignment horizontal="center" vertical="center" wrapText="1"/>
    </xf>
    <xf numFmtId="0" fontId="96" fillId="7" borderId="30" xfId="0" applyFont="1" applyFill="1" applyBorder="1" applyAlignment="1">
      <alignment horizontal="center" vertical="center" wrapText="1"/>
    </xf>
    <xf numFmtId="0" fontId="96" fillId="7" borderId="41" xfId="0" applyFont="1" applyFill="1" applyBorder="1" applyAlignment="1">
      <alignment horizontal="center" vertical="center" wrapText="1"/>
    </xf>
    <xf numFmtId="176" fontId="80" fillId="13" borderId="186" xfId="0" applyNumberFormat="1" applyFont="1" applyFill="1" applyBorder="1" applyAlignment="1">
      <alignment horizontal="center" vertical="center" wrapText="1"/>
    </xf>
    <xf numFmtId="176" fontId="80" fillId="13" borderId="30" xfId="0" applyNumberFormat="1" applyFont="1" applyFill="1" applyBorder="1" applyAlignment="1">
      <alignment horizontal="center" vertical="center" wrapText="1"/>
    </xf>
    <xf numFmtId="176" fontId="80" fillId="13" borderId="41" xfId="0" applyNumberFormat="1" applyFont="1" applyFill="1" applyBorder="1" applyAlignment="1">
      <alignment horizontal="center" vertical="center" wrapText="1"/>
    </xf>
    <xf numFmtId="0" fontId="92" fillId="13" borderId="23" xfId="0" applyFont="1" applyFill="1" applyBorder="1" applyAlignment="1">
      <alignment horizontal="center" vertical="center" wrapText="1"/>
    </xf>
    <xf numFmtId="0" fontId="92" fillId="13" borderId="24" xfId="0" applyFont="1" applyFill="1" applyBorder="1" applyAlignment="1">
      <alignment horizontal="center" vertical="center" wrapText="1"/>
    </xf>
    <xf numFmtId="0" fontId="92" fillId="13" borderId="25" xfId="0" applyFont="1" applyFill="1" applyBorder="1" applyAlignment="1">
      <alignment horizontal="center" vertical="center" wrapText="1"/>
    </xf>
    <xf numFmtId="0" fontId="137" fillId="14" borderId="6" xfId="0" applyFont="1" applyFill="1" applyBorder="1" applyAlignment="1">
      <alignment horizontal="center" vertical="center" wrapText="1"/>
    </xf>
    <xf numFmtId="0" fontId="97" fillId="13" borderId="6" xfId="0" quotePrefix="1" applyFont="1" applyFill="1" applyBorder="1" applyAlignment="1">
      <alignment horizontal="center" vertical="center" wrapText="1"/>
    </xf>
    <xf numFmtId="0" fontId="97" fillId="13" borderId="6" xfId="0" applyFont="1" applyFill="1" applyBorder="1" applyAlignment="1">
      <alignment horizontal="center" vertical="center" wrapText="1"/>
    </xf>
    <xf numFmtId="0" fontId="88" fillId="14" borderId="25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88" fillId="14" borderId="30" xfId="0" applyFont="1" applyFill="1" applyBorder="1" applyAlignment="1">
      <alignment horizontal="center" vertical="center" wrapText="1"/>
    </xf>
    <xf numFmtId="0" fontId="137" fillId="14" borderId="4" xfId="0" applyFont="1" applyFill="1" applyBorder="1" applyAlignment="1">
      <alignment horizontal="center" vertical="center" wrapText="1"/>
    </xf>
    <xf numFmtId="0" fontId="92" fillId="13" borderId="142" xfId="0" applyFont="1" applyFill="1" applyBorder="1" applyAlignment="1">
      <alignment horizontal="center" vertical="center" wrapText="1"/>
    </xf>
    <xf numFmtId="0" fontId="92" fillId="13" borderId="213" xfId="0" applyFont="1" applyFill="1" applyBorder="1" applyAlignment="1">
      <alignment horizontal="center" vertical="center" wrapText="1"/>
    </xf>
    <xf numFmtId="0" fontId="92" fillId="13" borderId="206" xfId="0" applyFont="1" applyFill="1" applyBorder="1" applyAlignment="1">
      <alignment horizontal="center" vertical="center" wrapText="1"/>
    </xf>
    <xf numFmtId="0" fontId="92" fillId="13" borderId="214" xfId="0" applyFont="1" applyFill="1" applyBorder="1" applyAlignment="1">
      <alignment horizontal="center" vertical="center" wrapText="1"/>
    </xf>
    <xf numFmtId="0" fontId="92" fillId="13" borderId="212" xfId="0" applyFont="1" applyFill="1" applyBorder="1" applyAlignment="1">
      <alignment horizontal="center" vertical="center" wrapText="1"/>
    </xf>
    <xf numFmtId="0" fontId="92" fillId="13" borderId="100" xfId="0" applyFont="1" applyFill="1" applyBorder="1" applyAlignment="1">
      <alignment horizontal="center" vertical="center" wrapText="1"/>
    </xf>
    <xf numFmtId="0" fontId="92" fillId="13" borderId="122" xfId="0" applyFont="1" applyFill="1" applyBorder="1" applyAlignment="1">
      <alignment horizontal="center" vertical="center" wrapText="1"/>
    </xf>
    <xf numFmtId="0" fontId="92" fillId="13" borderId="105" xfId="0" applyFont="1" applyFill="1" applyBorder="1" applyAlignment="1">
      <alignment horizontal="center" vertical="center" wrapText="1"/>
    </xf>
    <xf numFmtId="0" fontId="92" fillId="13" borderId="196" xfId="0" applyFont="1" applyFill="1" applyBorder="1" applyAlignment="1">
      <alignment horizontal="center" vertical="center" wrapText="1"/>
    </xf>
    <xf numFmtId="0" fontId="92" fillId="13" borderId="77" xfId="0" applyFont="1" applyFill="1" applyBorder="1" applyAlignment="1">
      <alignment horizontal="center" vertical="center" wrapText="1"/>
    </xf>
    <xf numFmtId="0" fontId="92" fillId="13" borderId="189" xfId="0" applyFont="1" applyFill="1" applyBorder="1" applyAlignment="1">
      <alignment horizontal="center" vertical="center" wrapText="1"/>
    </xf>
    <xf numFmtId="0" fontId="92" fillId="13" borderId="190" xfId="0" applyFont="1" applyFill="1" applyBorder="1" applyAlignment="1">
      <alignment horizontal="center" vertical="center" wrapText="1"/>
    </xf>
    <xf numFmtId="0" fontId="92" fillId="13" borderId="191" xfId="0" applyFont="1" applyFill="1" applyBorder="1" applyAlignment="1">
      <alignment horizontal="center" vertical="center" wrapText="1"/>
    </xf>
    <xf numFmtId="0" fontId="92" fillId="13" borderId="194" xfId="0" applyFont="1" applyFill="1" applyBorder="1" applyAlignment="1">
      <alignment horizontal="center" vertical="center" wrapText="1"/>
    </xf>
    <xf numFmtId="0" fontId="92" fillId="13" borderId="195" xfId="0" applyFont="1" applyFill="1" applyBorder="1" applyAlignment="1">
      <alignment horizontal="center" vertical="center" wrapText="1"/>
    </xf>
    <xf numFmtId="0" fontId="97" fillId="13" borderId="25" xfId="0" applyFont="1" applyFill="1" applyBorder="1" applyAlignment="1">
      <alignment horizontal="center" vertical="center" wrapText="1"/>
    </xf>
    <xf numFmtId="0" fontId="97" fillId="13" borderId="30" xfId="0" applyFont="1" applyFill="1" applyBorder="1" applyAlignment="1">
      <alignment horizontal="center" vertical="center" wrapText="1"/>
    </xf>
    <xf numFmtId="0" fontId="97" fillId="13" borderId="184" xfId="0" applyFont="1" applyFill="1" applyBorder="1" applyAlignment="1">
      <alignment horizontal="center" vertical="center" wrapText="1"/>
    </xf>
    <xf numFmtId="0" fontId="80" fillId="13" borderId="121" xfId="0" applyFont="1" applyFill="1" applyBorder="1" applyAlignment="1">
      <alignment horizontal="center" vertical="center" wrapText="1"/>
    </xf>
    <xf numFmtId="0" fontId="80" fillId="13" borderId="30" xfId="0" applyFont="1" applyFill="1" applyBorder="1" applyAlignment="1">
      <alignment horizontal="center" vertical="center" wrapText="1"/>
    </xf>
    <xf numFmtId="0" fontId="80" fillId="13" borderId="184" xfId="0" applyFont="1" applyFill="1" applyBorder="1" applyAlignment="1">
      <alignment horizontal="center" vertical="center" wrapText="1"/>
    </xf>
    <xf numFmtId="0" fontId="96" fillId="15" borderId="178" xfId="0" applyFont="1" applyFill="1" applyBorder="1" applyAlignment="1">
      <alignment horizontal="center" vertical="center" wrapText="1"/>
    </xf>
    <xf numFmtId="0" fontId="96" fillId="15" borderId="174" xfId="0" applyFont="1" applyFill="1" applyBorder="1" applyAlignment="1">
      <alignment horizontal="center" vertical="center" wrapText="1"/>
    </xf>
    <xf numFmtId="0" fontId="96" fillId="15" borderId="179" xfId="0" applyFont="1" applyFill="1" applyBorder="1" applyAlignment="1">
      <alignment horizontal="center" vertical="center" wrapText="1"/>
    </xf>
    <xf numFmtId="186" fontId="42" fillId="13" borderId="189" xfId="0" applyNumberFormat="1" applyFont="1" applyFill="1" applyBorder="1" applyAlignment="1">
      <alignment horizontal="center" vertical="center"/>
    </xf>
    <xf numFmtId="186" fontId="42" fillId="13" borderId="217" xfId="0" applyNumberFormat="1" applyFont="1" applyFill="1" applyBorder="1" applyAlignment="1">
      <alignment horizontal="center" vertical="center"/>
    </xf>
    <xf numFmtId="0" fontId="42" fillId="13" borderId="142" xfId="0" applyFont="1" applyFill="1" applyBorder="1" applyAlignment="1">
      <alignment horizontal="center" vertical="center" shrinkToFit="1"/>
    </xf>
    <xf numFmtId="0" fontId="42" fillId="13" borderId="122" xfId="0" applyFont="1" applyFill="1" applyBorder="1" applyAlignment="1">
      <alignment horizontal="center" vertical="center" shrinkToFit="1"/>
    </xf>
    <xf numFmtId="0" fontId="42" fillId="13" borderId="182" xfId="0" applyFont="1" applyFill="1" applyBorder="1" applyAlignment="1">
      <alignment horizontal="center" vertical="center" shrinkToFit="1"/>
    </xf>
    <xf numFmtId="0" fontId="42" fillId="13" borderId="61" xfId="0" applyFont="1" applyFill="1" applyBorder="1" applyAlignment="1">
      <alignment horizontal="center" vertical="center" shrinkToFit="1"/>
    </xf>
    <xf numFmtId="14" fontId="26" fillId="4" borderId="137" xfId="0" applyNumberFormat="1" applyFont="1" applyFill="1" applyBorder="1" applyAlignment="1">
      <alignment horizontal="center" vertical="center" shrinkToFit="1"/>
    </xf>
    <xf numFmtId="14" fontId="26" fillId="4" borderId="33" xfId="0" applyNumberFormat="1" applyFont="1" applyFill="1" applyBorder="1" applyAlignment="1">
      <alignment horizontal="center" vertical="center" shrinkToFit="1"/>
    </xf>
    <xf numFmtId="0" fontId="96" fillId="7" borderId="178" xfId="0" applyFont="1" applyFill="1" applyBorder="1" applyAlignment="1">
      <alignment horizontal="center" vertical="center" wrapText="1"/>
    </xf>
    <xf numFmtId="0" fontId="96" fillId="7" borderId="179" xfId="0" applyFont="1" applyFill="1" applyBorder="1" applyAlignment="1">
      <alignment horizontal="center" vertical="center" wrapText="1"/>
    </xf>
    <xf numFmtId="0" fontId="90" fillId="7" borderId="173" xfId="0" applyFont="1" applyFill="1" applyBorder="1" applyAlignment="1">
      <alignment horizontal="center" vertical="center" wrapText="1"/>
    </xf>
    <xf numFmtId="0" fontId="90" fillId="7" borderId="174" xfId="0" applyFont="1" applyFill="1" applyBorder="1" applyAlignment="1">
      <alignment horizontal="center" vertical="center" wrapText="1"/>
    </xf>
    <xf numFmtId="0" fontId="90" fillId="7" borderId="29" xfId="0" applyFont="1" applyFill="1" applyBorder="1" applyAlignment="1">
      <alignment horizontal="center" vertical="center" wrapText="1"/>
    </xf>
    <xf numFmtId="0" fontId="99" fillId="16" borderId="172" xfId="0" applyFont="1" applyFill="1" applyBorder="1" applyAlignment="1">
      <alignment horizontal="center" vertical="center" wrapText="1"/>
    </xf>
    <xf numFmtId="0" fontId="99" fillId="16" borderId="20" xfId="0" applyFont="1" applyFill="1" applyBorder="1" applyAlignment="1">
      <alignment horizontal="center" vertical="center" wrapText="1"/>
    </xf>
    <xf numFmtId="0" fontId="99" fillId="16" borderId="33" xfId="0" applyFont="1" applyFill="1" applyBorder="1" applyAlignment="1">
      <alignment horizontal="center" vertical="center" wrapText="1"/>
    </xf>
    <xf numFmtId="0" fontId="88" fillId="0" borderId="139" xfId="0" applyFont="1" applyBorder="1" applyAlignment="1">
      <alignment horizontal="center" vertical="center" wrapText="1"/>
    </xf>
    <xf numFmtId="0" fontId="80" fillId="13" borderId="122" xfId="0" applyFont="1" applyFill="1" applyBorder="1" applyAlignment="1">
      <alignment horizontal="center" vertical="center" wrapText="1"/>
    </xf>
    <xf numFmtId="0" fontId="80" fillId="13" borderId="77" xfId="0" applyFont="1" applyFill="1" applyBorder="1" applyAlignment="1">
      <alignment horizontal="center" vertical="center" wrapText="1"/>
    </xf>
    <xf numFmtId="0" fontId="88" fillId="14" borderId="201" xfId="0" applyFont="1" applyFill="1" applyBorder="1" applyAlignment="1">
      <alignment horizontal="center" vertical="center" wrapText="1"/>
    </xf>
    <xf numFmtId="0" fontId="88" fillId="14" borderId="3" xfId="0" applyFont="1" applyFill="1" applyBorder="1" applyAlignment="1">
      <alignment horizontal="center" vertical="center" wrapText="1"/>
    </xf>
    <xf numFmtId="0" fontId="88" fillId="14" borderId="187" xfId="0" applyFont="1" applyFill="1" applyBorder="1" applyAlignment="1">
      <alignment horizontal="center" vertical="center" wrapText="1"/>
    </xf>
    <xf numFmtId="0" fontId="97" fillId="13" borderId="23" xfId="0" quotePrefix="1" applyFont="1" applyFill="1" applyBorder="1" applyAlignment="1">
      <alignment horizontal="center" vertical="center" wrapText="1"/>
    </xf>
    <xf numFmtId="0" fontId="87" fillId="13" borderId="131" xfId="0" applyFont="1" applyFill="1" applyBorder="1" applyAlignment="1">
      <alignment horizontal="center" vertical="center"/>
    </xf>
    <xf numFmtId="0" fontId="87" fillId="13" borderId="132" xfId="0" applyFont="1" applyFill="1" applyBorder="1" applyAlignment="1">
      <alignment horizontal="center" vertical="center"/>
    </xf>
    <xf numFmtId="0" fontId="98" fillId="14" borderId="197" xfId="0" applyFont="1" applyFill="1" applyBorder="1" applyAlignment="1">
      <alignment horizontal="center" vertical="center"/>
    </xf>
    <xf numFmtId="0" fontId="98" fillId="14" borderId="201" xfId="0" applyFont="1" applyFill="1" applyBorder="1" applyAlignment="1">
      <alignment horizontal="center" vertical="center"/>
    </xf>
    <xf numFmtId="0" fontId="98" fillId="14" borderId="117" xfId="0" applyFont="1" applyFill="1" applyBorder="1" applyAlignment="1">
      <alignment horizontal="center" vertical="center"/>
    </xf>
    <xf numFmtId="0" fontId="87" fillId="0" borderId="4" xfId="0" applyFont="1" applyBorder="1" applyAlignment="1">
      <alignment horizontal="left" vertical="center"/>
    </xf>
    <xf numFmtId="0" fontId="80" fillId="14" borderId="30" xfId="0" applyFont="1" applyFill="1" applyBorder="1" applyAlignment="1">
      <alignment horizontal="center" vertical="center" wrapText="1"/>
    </xf>
    <xf numFmtId="0" fontId="80" fillId="14" borderId="32" xfId="0" applyFont="1" applyFill="1" applyBorder="1" applyAlignment="1">
      <alignment horizontal="center" vertical="center" wrapText="1"/>
    </xf>
    <xf numFmtId="0" fontId="96" fillId="7" borderId="174" xfId="0" applyFont="1" applyFill="1" applyBorder="1" applyAlignment="1">
      <alignment horizontal="center" vertical="center" wrapText="1"/>
    </xf>
    <xf numFmtId="0" fontId="96" fillId="7" borderId="29" xfId="0" applyFont="1" applyFill="1" applyBorder="1" applyAlignment="1">
      <alignment horizontal="center" vertical="center" wrapText="1"/>
    </xf>
    <xf numFmtId="0" fontId="87" fillId="0" borderId="6" xfId="0" quotePrefix="1" applyFont="1" applyBorder="1" applyAlignment="1">
      <alignment horizontal="left" vertical="center"/>
    </xf>
    <xf numFmtId="0" fontId="87" fillId="0" borderId="6" xfId="0" applyFont="1" applyBorder="1" applyAlignment="1">
      <alignment horizontal="left" vertical="center"/>
    </xf>
    <xf numFmtId="0" fontId="98" fillId="0" borderId="23" xfId="0" applyFont="1" applyBorder="1" applyAlignment="1">
      <alignment horizontal="center" vertical="center" wrapText="1"/>
    </xf>
    <xf numFmtId="0" fontId="98" fillId="0" borderId="23" xfId="0" applyFont="1" applyBorder="1" applyAlignment="1">
      <alignment horizontal="center" vertical="center"/>
    </xf>
    <xf numFmtId="0" fontId="98" fillId="0" borderId="138" xfId="0" applyFont="1" applyBorder="1" applyAlignment="1">
      <alignment horizontal="center" vertical="center"/>
    </xf>
    <xf numFmtId="0" fontId="87" fillId="0" borderId="23" xfId="0" quotePrefix="1" applyFont="1" applyBorder="1" applyAlignment="1">
      <alignment horizontal="left" vertical="center" wrapText="1"/>
    </xf>
    <xf numFmtId="0" fontId="87" fillId="0" borderId="24" xfId="0" quotePrefix="1" applyFont="1" applyBorder="1" applyAlignment="1">
      <alignment horizontal="left" vertical="center"/>
    </xf>
    <xf numFmtId="0" fontId="92" fillId="13" borderId="226" xfId="0" applyFont="1" applyFill="1" applyBorder="1" applyAlignment="1">
      <alignment horizontal="center" vertical="center" wrapText="1"/>
    </xf>
    <xf numFmtId="0" fontId="92" fillId="13" borderId="227" xfId="0" applyFont="1" applyFill="1" applyBorder="1" applyAlignment="1">
      <alignment horizontal="center" vertical="center" wrapText="1"/>
    </xf>
    <xf numFmtId="0" fontId="92" fillId="13" borderId="228" xfId="0" applyFont="1" applyFill="1" applyBorder="1" applyAlignment="1">
      <alignment horizontal="center" vertical="center" wrapText="1"/>
    </xf>
    <xf numFmtId="0" fontId="92" fillId="13" borderId="75" xfId="0" applyFont="1" applyFill="1" applyBorder="1" applyAlignment="1">
      <alignment horizontal="center" vertical="center" wrapText="1"/>
    </xf>
    <xf numFmtId="0" fontId="92" fillId="13" borderId="115" xfId="0" applyFont="1" applyFill="1" applyBorder="1" applyAlignment="1">
      <alignment horizontal="center" vertical="center" wrapText="1"/>
    </xf>
    <xf numFmtId="0" fontId="92" fillId="13" borderId="229" xfId="0" applyFont="1" applyFill="1" applyBorder="1" applyAlignment="1">
      <alignment horizontal="center" vertical="center" wrapText="1"/>
    </xf>
    <xf numFmtId="0" fontId="92" fillId="13" borderId="230" xfId="0" applyFont="1" applyFill="1" applyBorder="1" applyAlignment="1">
      <alignment horizontal="center" vertical="center" wrapText="1"/>
    </xf>
    <xf numFmtId="0" fontId="96" fillId="7" borderId="18" xfId="0" applyFont="1" applyFill="1" applyBorder="1" applyAlignment="1">
      <alignment horizontal="center" vertical="center" wrapText="1"/>
    </xf>
    <xf numFmtId="0" fontId="96" fillId="7" borderId="231" xfId="0" applyFont="1" applyFill="1" applyBorder="1" applyAlignment="1">
      <alignment horizontal="center" vertical="center" wrapText="1"/>
    </xf>
    <xf numFmtId="0" fontId="96" fillId="15" borderId="243" xfId="0" applyFont="1" applyFill="1" applyBorder="1" applyAlignment="1">
      <alignment horizontal="center" vertical="center" wrapText="1"/>
    </xf>
    <xf numFmtId="0" fontId="96" fillId="15" borderId="153" xfId="0" applyFont="1" applyFill="1" applyBorder="1" applyAlignment="1">
      <alignment horizontal="center" vertical="center" wrapText="1"/>
    </xf>
    <xf numFmtId="0" fontId="96" fillId="15" borderId="244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 vertical="center"/>
    </xf>
    <xf numFmtId="0" fontId="88" fillId="0" borderId="238" xfId="0" applyFont="1" applyBorder="1" applyAlignment="1">
      <alignment horizontal="left" vertical="center"/>
    </xf>
    <xf numFmtId="0" fontId="88" fillId="14" borderId="239" xfId="0" applyFont="1" applyFill="1" applyBorder="1" applyAlignment="1">
      <alignment horizontal="center" vertical="center" wrapText="1"/>
    </xf>
    <xf numFmtId="0" fontId="88" fillId="14" borderId="240" xfId="0" applyFont="1" applyFill="1" applyBorder="1" applyAlignment="1">
      <alignment horizontal="center" vertical="center" wrapText="1"/>
    </xf>
    <xf numFmtId="0" fontId="92" fillId="13" borderId="241" xfId="0" applyFont="1" applyFill="1" applyBorder="1" applyAlignment="1">
      <alignment horizontal="center" vertical="center" wrapText="1"/>
    </xf>
    <xf numFmtId="0" fontId="92" fillId="13" borderId="166" xfId="0" applyFont="1" applyFill="1" applyBorder="1" applyAlignment="1">
      <alignment horizontal="center" vertical="center" wrapText="1"/>
    </xf>
    <xf numFmtId="0" fontId="88" fillId="14" borderId="10" xfId="0" applyFont="1" applyFill="1" applyBorder="1" applyAlignment="1">
      <alignment horizontal="center" vertical="center" wrapText="1"/>
    </xf>
    <xf numFmtId="0" fontId="88" fillId="14" borderId="81" xfId="0" applyFont="1" applyFill="1" applyBorder="1" applyAlignment="1">
      <alignment horizontal="center" vertical="center" wrapText="1"/>
    </xf>
    <xf numFmtId="0" fontId="97" fillId="0" borderId="234" xfId="0" applyFont="1" applyFill="1" applyBorder="1" applyAlignment="1">
      <alignment horizontal="center" vertical="center" wrapText="1"/>
    </xf>
    <xf numFmtId="0" fontId="97" fillId="0" borderId="235" xfId="0" applyFont="1" applyFill="1" applyBorder="1" applyAlignment="1">
      <alignment horizontal="center" vertical="center" wrapText="1"/>
    </xf>
    <xf numFmtId="0" fontId="97" fillId="0" borderId="236" xfId="0" applyFont="1" applyFill="1" applyBorder="1" applyAlignment="1">
      <alignment horizontal="center" vertical="center" wrapText="1"/>
    </xf>
    <xf numFmtId="0" fontId="88" fillId="16" borderId="237" xfId="0" applyFont="1" applyFill="1" applyBorder="1" applyAlignment="1">
      <alignment horizontal="center" vertical="center" wrapText="1"/>
    </xf>
    <xf numFmtId="0" fontId="88" fillId="16" borderId="236" xfId="0" applyFont="1" applyFill="1" applyBorder="1" applyAlignment="1">
      <alignment horizontal="center" vertical="center" wrapText="1"/>
    </xf>
    <xf numFmtId="49" fontId="88" fillId="16" borderId="232" xfId="0" applyNumberFormat="1" applyFont="1" applyFill="1" applyBorder="1" applyAlignment="1">
      <alignment horizontal="center" vertical="center" wrapText="1"/>
    </xf>
    <xf numFmtId="0" fontId="88" fillId="16" borderId="233" xfId="0" applyNumberFormat="1" applyFont="1" applyFill="1" applyBorder="1" applyAlignment="1">
      <alignment horizontal="center" vertical="center" wrapText="1"/>
    </xf>
    <xf numFmtId="0" fontId="92" fillId="13" borderId="59" xfId="0" applyFont="1" applyFill="1" applyBorder="1" applyAlignment="1">
      <alignment horizontal="center" vertical="center" wrapText="1"/>
    </xf>
    <xf numFmtId="0" fontId="92" fillId="13" borderId="167" xfId="0" applyFont="1" applyFill="1" applyBorder="1" applyAlignment="1">
      <alignment horizontal="center" vertical="center" wrapText="1"/>
    </xf>
    <xf numFmtId="0" fontId="88" fillId="14" borderId="114" xfId="0" applyFont="1" applyFill="1" applyBorder="1" applyAlignment="1">
      <alignment horizontal="center" vertical="center" wrapText="1"/>
    </xf>
    <xf numFmtId="0" fontId="88" fillId="14" borderId="89" xfId="0" applyFont="1" applyFill="1" applyBorder="1" applyAlignment="1">
      <alignment horizontal="center" vertical="center" wrapText="1"/>
    </xf>
    <xf numFmtId="0" fontId="92" fillId="13" borderId="90" xfId="0" applyFont="1" applyFill="1" applyBorder="1" applyAlignment="1">
      <alignment horizontal="center" vertical="center" wrapText="1"/>
    </xf>
    <xf numFmtId="0" fontId="92" fillId="13" borderId="54" xfId="0" applyFont="1" applyFill="1" applyBorder="1" applyAlignment="1">
      <alignment horizontal="center" vertical="center" wrapText="1"/>
    </xf>
    <xf numFmtId="0" fontId="88" fillId="0" borderId="0" xfId="0" applyFont="1" applyBorder="1" applyAlignment="1">
      <alignment horizontal="left" vertical="center"/>
    </xf>
    <xf numFmtId="0" fontId="88" fillId="14" borderId="147" xfId="0" applyFont="1" applyFill="1" applyBorder="1" applyAlignment="1">
      <alignment horizontal="center" vertical="center" wrapText="1"/>
    </xf>
    <xf numFmtId="0" fontId="88" fillId="14" borderId="111" xfId="0" applyFont="1" applyFill="1" applyBorder="1" applyAlignment="1">
      <alignment horizontal="center" vertical="center" wrapText="1"/>
    </xf>
    <xf numFmtId="0" fontId="88" fillId="14" borderId="245" xfId="0" applyFont="1" applyFill="1" applyBorder="1" applyAlignment="1">
      <alignment horizontal="center" vertical="center" wrapText="1"/>
    </xf>
    <xf numFmtId="0" fontId="88" fillId="16" borderId="110" xfId="0" applyFont="1" applyFill="1" applyBorder="1" applyAlignment="1">
      <alignment horizontal="center" vertical="center" wrapText="1"/>
    </xf>
    <xf numFmtId="0" fontId="88" fillId="16" borderId="58" xfId="0" applyFont="1" applyFill="1" applyBorder="1" applyAlignment="1">
      <alignment horizontal="center" vertical="center" wrapText="1"/>
    </xf>
    <xf numFmtId="0" fontId="88" fillId="16" borderId="242" xfId="0" applyFont="1" applyFill="1" applyBorder="1" applyAlignment="1">
      <alignment horizontal="center" vertical="center" wrapText="1"/>
    </xf>
    <xf numFmtId="0" fontId="88" fillId="14" borderId="150" xfId="0" applyFont="1" applyFill="1" applyBorder="1" applyAlignment="1">
      <alignment horizontal="center" vertical="center" wrapText="1"/>
    </xf>
    <xf numFmtId="0" fontId="88" fillId="14" borderId="15" xfId="0" applyFont="1" applyFill="1" applyBorder="1" applyAlignment="1">
      <alignment horizontal="center" vertical="center" wrapText="1"/>
    </xf>
    <xf numFmtId="0" fontId="88" fillId="40" borderId="111" xfId="0" applyFont="1" applyFill="1" applyBorder="1" applyAlignment="1">
      <alignment horizontal="center" vertical="center" wrapText="1"/>
    </xf>
    <xf numFmtId="0" fontId="88" fillId="40" borderId="245" xfId="0" applyFont="1" applyFill="1" applyBorder="1" applyAlignment="1">
      <alignment horizontal="center" vertical="center" wrapText="1"/>
    </xf>
    <xf numFmtId="0" fontId="88" fillId="35" borderId="110" xfId="0" applyFont="1" applyFill="1" applyBorder="1" applyAlignment="1">
      <alignment horizontal="center" vertical="center" wrapText="1"/>
    </xf>
    <xf numFmtId="0" fontId="88" fillId="35" borderId="58" xfId="0" applyFont="1" applyFill="1" applyBorder="1" applyAlignment="1">
      <alignment horizontal="center" vertical="center" wrapText="1"/>
    </xf>
    <xf numFmtId="0" fontId="88" fillId="35" borderId="242" xfId="0" applyFont="1" applyFill="1" applyBorder="1" applyAlignment="1">
      <alignment horizontal="center" vertical="center" wrapText="1"/>
    </xf>
    <xf numFmtId="0" fontId="88" fillId="40" borderId="147" xfId="0" applyFont="1" applyFill="1" applyBorder="1" applyAlignment="1">
      <alignment horizontal="center" vertical="center" wrapText="1"/>
    </xf>
    <xf numFmtId="0" fontId="88" fillId="40" borderId="57" xfId="0" applyFont="1" applyFill="1" applyBorder="1" applyAlignment="1">
      <alignment horizontal="center" vertical="center" wrapText="1"/>
    </xf>
    <xf numFmtId="0" fontId="88" fillId="40" borderId="81" xfId="0" applyFont="1" applyFill="1" applyBorder="1" applyAlignment="1">
      <alignment horizontal="center" vertical="center" wrapText="1"/>
    </xf>
    <xf numFmtId="0" fontId="96" fillId="41" borderId="243" xfId="0" applyFont="1" applyFill="1" applyBorder="1" applyAlignment="1">
      <alignment horizontal="center" vertical="center" wrapText="1"/>
    </xf>
    <xf numFmtId="0" fontId="96" fillId="41" borderId="153" xfId="0" applyFont="1" applyFill="1" applyBorder="1" applyAlignment="1">
      <alignment horizontal="center" vertical="center" wrapText="1"/>
    </xf>
    <xf numFmtId="0" fontId="96" fillId="41" borderId="244" xfId="0" applyFont="1" applyFill="1" applyBorder="1" applyAlignment="1">
      <alignment horizontal="center" vertical="center" wrapText="1"/>
    </xf>
    <xf numFmtId="0" fontId="88" fillId="40" borderId="114" xfId="0" applyFont="1" applyFill="1" applyBorder="1" applyAlignment="1">
      <alignment horizontal="center" vertical="center" wrapText="1"/>
    </xf>
    <xf numFmtId="0" fontId="88" fillId="40" borderId="89" xfId="0" applyFont="1" applyFill="1" applyBorder="1" applyAlignment="1">
      <alignment horizontal="center" vertical="center" wrapText="1"/>
    </xf>
    <xf numFmtId="0" fontId="88" fillId="40" borderId="10" xfId="0" applyFont="1" applyFill="1" applyBorder="1" applyAlignment="1">
      <alignment horizontal="center" vertical="center" wrapText="1"/>
    </xf>
    <xf numFmtId="0" fontId="97" fillId="12" borderId="234" xfId="0" applyFont="1" applyFill="1" applyBorder="1" applyAlignment="1">
      <alignment horizontal="center" vertical="center" wrapText="1"/>
    </xf>
    <xf numFmtId="0" fontId="97" fillId="12" borderId="235" xfId="0" applyFont="1" applyFill="1" applyBorder="1" applyAlignment="1">
      <alignment horizontal="center" vertical="center" wrapText="1"/>
    </xf>
    <xf numFmtId="0" fontId="97" fillId="12" borderId="236" xfId="0" applyFont="1" applyFill="1" applyBorder="1" applyAlignment="1">
      <alignment horizontal="center" vertical="center" wrapText="1"/>
    </xf>
    <xf numFmtId="0" fontId="88" fillId="35" borderId="237" xfId="0" applyFont="1" applyFill="1" applyBorder="1" applyAlignment="1">
      <alignment horizontal="center" vertical="center" wrapText="1"/>
    </xf>
    <xf numFmtId="0" fontId="88" fillId="35" borderId="236" xfId="0" applyFont="1" applyFill="1" applyBorder="1" applyAlignment="1">
      <alignment horizontal="center" vertical="center" wrapText="1"/>
    </xf>
    <xf numFmtId="0" fontId="88" fillId="40" borderId="246" xfId="0" applyFont="1" applyFill="1" applyBorder="1" applyAlignment="1">
      <alignment horizontal="center" vertical="center" wrapText="1"/>
    </xf>
    <xf numFmtId="0" fontId="88" fillId="40" borderId="247" xfId="0" applyFont="1" applyFill="1" applyBorder="1" applyAlignment="1">
      <alignment horizontal="center" vertical="center" wrapText="1"/>
    </xf>
    <xf numFmtId="0" fontId="88" fillId="40" borderId="248" xfId="0" applyFont="1" applyFill="1" applyBorder="1" applyAlignment="1">
      <alignment horizontal="center" vertical="center" wrapText="1"/>
    </xf>
    <xf numFmtId="0" fontId="88" fillId="14" borderId="246" xfId="0" applyFont="1" applyFill="1" applyBorder="1" applyAlignment="1">
      <alignment horizontal="center" vertical="center" wrapText="1"/>
    </xf>
    <xf numFmtId="0" fontId="88" fillId="14" borderId="247" xfId="0" applyFont="1" applyFill="1" applyBorder="1" applyAlignment="1">
      <alignment horizontal="center" vertical="center" wrapText="1"/>
    </xf>
    <xf numFmtId="0" fontId="88" fillId="14" borderId="248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left" vertical="top" wrapText="1"/>
    </xf>
    <xf numFmtId="0" fontId="91" fillId="0" borderId="0" xfId="0" applyFont="1" applyAlignment="1">
      <alignment horizontal="left" vertical="top"/>
    </xf>
    <xf numFmtId="0" fontId="88" fillId="14" borderId="57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left" vertical="center" wrapText="1" indent="1"/>
    </xf>
    <xf numFmtId="0" fontId="51" fillId="3" borderId="249" xfId="0" applyFont="1" applyFill="1" applyBorder="1" applyAlignment="1">
      <alignment horizontal="center" vertical="center" wrapText="1"/>
    </xf>
    <xf numFmtId="0" fontId="51" fillId="3" borderId="250" xfId="0" applyFont="1" applyFill="1" applyBorder="1" applyAlignment="1">
      <alignment horizontal="center" vertical="center" wrapText="1"/>
    </xf>
    <xf numFmtId="0" fontId="51" fillId="0" borderId="251" xfId="0" applyFont="1" applyBorder="1" applyAlignment="1">
      <alignment horizontal="center" vertical="center" wrapText="1"/>
    </xf>
    <xf numFmtId="0" fontId="51" fillId="0" borderId="210" xfId="0" applyFont="1" applyBorder="1" applyAlignment="1">
      <alignment horizontal="center" vertical="center" wrapText="1"/>
    </xf>
    <xf numFmtId="0" fontId="51" fillId="0" borderId="252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 wrapText="1" indent="1"/>
    </xf>
    <xf numFmtId="0" fontId="51" fillId="0" borderId="110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justify" vertical="center" wrapText="1"/>
    </xf>
    <xf numFmtId="0" fontId="51" fillId="0" borderId="12" xfId="0" applyFont="1" applyBorder="1" applyAlignment="1">
      <alignment horizontal="justify" vertical="center" wrapText="1"/>
    </xf>
    <xf numFmtId="0" fontId="48" fillId="0" borderId="0" xfId="0" applyFont="1" applyAlignment="1">
      <alignment horizontal="center" vertical="center"/>
    </xf>
    <xf numFmtId="0" fontId="51" fillId="0" borderId="14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1" fillId="0" borderId="95" xfId="0" applyFont="1" applyBorder="1" applyAlignment="1">
      <alignment horizontal="center" vertical="center" wrapText="1"/>
    </xf>
    <xf numFmtId="9" fontId="47" fillId="0" borderId="176" xfId="0" applyNumberFormat="1" applyFont="1" applyBorder="1" applyAlignment="1">
      <alignment horizontal="center" vertical="center"/>
    </xf>
    <xf numFmtId="9" fontId="47" fillId="0" borderId="36" xfId="0" applyNumberFormat="1" applyFont="1" applyBorder="1" applyAlignment="1">
      <alignment horizontal="center" vertical="center"/>
    </xf>
    <xf numFmtId="9" fontId="47" fillId="0" borderId="173" xfId="0" applyNumberFormat="1" applyFont="1" applyBorder="1" applyAlignment="1">
      <alignment horizontal="center" vertical="center"/>
    </xf>
    <xf numFmtId="9" fontId="47" fillId="4" borderId="176" xfId="0" applyNumberFormat="1" applyFont="1" applyFill="1" applyBorder="1" applyAlignment="1">
      <alignment horizontal="center" vertical="center"/>
    </xf>
    <xf numFmtId="9" fontId="47" fillId="4" borderId="36" xfId="0" applyNumberFormat="1" applyFont="1" applyFill="1" applyBorder="1" applyAlignment="1">
      <alignment horizontal="center" vertical="center"/>
    </xf>
    <xf numFmtId="9" fontId="47" fillId="4" borderId="29" xfId="0" applyNumberFormat="1" applyFont="1" applyFill="1" applyBorder="1" applyAlignment="1">
      <alignment horizontal="center" vertical="center"/>
    </xf>
    <xf numFmtId="0" fontId="51" fillId="0" borderId="209" xfId="0" applyFont="1" applyBorder="1" applyAlignment="1">
      <alignment horizontal="center" vertical="center" wrapText="1"/>
    </xf>
    <xf numFmtId="0" fontId="51" fillId="0" borderId="253" xfId="0" applyFont="1" applyBorder="1" applyAlignment="1">
      <alignment horizontal="center" vertical="center" wrapText="1"/>
    </xf>
    <xf numFmtId="0" fontId="51" fillId="0" borderId="254" xfId="0" applyFont="1" applyBorder="1" applyAlignment="1">
      <alignment horizontal="justify" vertical="center" wrapText="1"/>
    </xf>
    <xf numFmtId="0" fontId="81" fillId="42" borderId="275" xfId="0" applyFont="1" applyFill="1" applyBorder="1" applyAlignment="1">
      <alignment horizontal="center" vertical="center"/>
    </xf>
    <xf numFmtId="0" fontId="81" fillId="42" borderId="306" xfId="0" applyFont="1" applyFill="1" applyBorder="1" applyAlignment="1">
      <alignment horizontal="center" vertical="center"/>
    </xf>
    <xf numFmtId="0" fontId="81" fillId="42" borderId="290" xfId="0" applyFont="1" applyFill="1" applyBorder="1" applyAlignment="1">
      <alignment horizontal="center" vertical="center"/>
    </xf>
    <xf numFmtId="0" fontId="81" fillId="42" borderId="307" xfId="0" applyFont="1" applyFill="1" applyBorder="1" applyAlignment="1">
      <alignment horizontal="center" vertical="center"/>
    </xf>
    <xf numFmtId="0" fontId="81" fillId="0" borderId="0" xfId="0" applyFont="1" applyAlignment="1">
      <alignment horizontal="left" wrapText="1"/>
    </xf>
    <xf numFmtId="0" fontId="81" fillId="14" borderId="297" xfId="0" applyFont="1" applyFill="1" applyBorder="1" applyAlignment="1">
      <alignment horizontal="center" vertical="center" wrapText="1"/>
    </xf>
    <xf numFmtId="0" fontId="81" fillId="14" borderId="310" xfId="0" applyFont="1" applyFill="1" applyBorder="1" applyAlignment="1">
      <alignment horizontal="center" vertical="center"/>
    </xf>
    <xf numFmtId="0" fontId="81" fillId="0" borderId="313" xfId="0" applyFont="1" applyBorder="1" applyAlignment="1">
      <alignment horizontal="center" vertical="center"/>
    </xf>
    <xf numFmtId="0" fontId="81" fillId="0" borderId="314" xfId="0" applyFont="1" applyBorder="1" applyAlignment="1">
      <alignment horizontal="center" vertical="center"/>
    </xf>
    <xf numFmtId="0" fontId="81" fillId="0" borderId="315" xfId="0" applyFont="1" applyBorder="1" applyAlignment="1">
      <alignment horizontal="left" vertical="center" indent="1"/>
    </xf>
    <xf numFmtId="0" fontId="154" fillId="0" borderId="0" xfId="0" applyFont="1" applyAlignment="1">
      <alignment horizontal="center" vertical="center"/>
    </xf>
    <xf numFmtId="0" fontId="81" fillId="0" borderId="0" xfId="0" applyFont="1" applyAlignment="1">
      <alignment horizontal="left" vertical="top" wrapText="1"/>
    </xf>
    <xf numFmtId="0" fontId="81" fillId="0" borderId="295" xfId="0" applyFont="1" applyBorder="1" applyAlignment="1">
      <alignment horizontal="center" vertical="center"/>
    </xf>
    <xf numFmtId="0" fontId="81" fillId="0" borderId="274" xfId="0" applyFont="1" applyBorder="1" applyAlignment="1">
      <alignment horizontal="center" vertical="center"/>
    </xf>
    <xf numFmtId="0" fontId="81" fillId="0" borderId="308" xfId="0" applyFont="1" applyBorder="1" applyAlignment="1">
      <alignment horizontal="center" vertical="center"/>
    </xf>
    <xf numFmtId="0" fontId="81" fillId="14" borderId="296" xfId="0" applyFont="1" applyFill="1" applyBorder="1" applyAlignment="1">
      <alignment horizontal="center" vertical="center"/>
    </xf>
    <xf numFmtId="0" fontId="81" fillId="14" borderId="309" xfId="0" applyFont="1" applyFill="1" applyBorder="1" applyAlignment="1">
      <alignment horizontal="center" vertical="center"/>
    </xf>
    <xf numFmtId="0" fontId="81" fillId="42" borderId="303" xfId="0" applyFont="1" applyFill="1" applyBorder="1" applyAlignment="1">
      <alignment horizontal="center" vertical="center"/>
    </xf>
    <xf numFmtId="0" fontId="81" fillId="42" borderId="280" xfId="0" applyFont="1" applyFill="1" applyBorder="1" applyAlignment="1">
      <alignment horizontal="center" vertical="center"/>
    </xf>
    <xf numFmtId="0" fontId="81" fillId="42" borderId="304" xfId="0" applyFont="1" applyFill="1" applyBorder="1" applyAlignment="1">
      <alignment horizontal="center" vertical="center"/>
    </xf>
    <xf numFmtId="0" fontId="81" fillId="42" borderId="305" xfId="0" applyFont="1" applyFill="1" applyBorder="1" applyAlignment="1">
      <alignment horizontal="center" vertical="center"/>
    </xf>
    <xf numFmtId="0" fontId="93" fillId="0" borderId="0" xfId="13" quotePrefix="1" applyFont="1" applyAlignment="1">
      <alignment horizontal="left" vertical="top" wrapText="1"/>
    </xf>
    <xf numFmtId="0" fontId="93" fillId="0" borderId="0" xfId="13" applyFont="1" applyAlignment="1">
      <alignment horizontal="left" vertical="top"/>
    </xf>
    <xf numFmtId="0" fontId="93" fillId="19" borderId="194" xfId="13" applyFont="1" applyFill="1" applyBorder="1" applyAlignment="1">
      <alignment horizontal="center" vertical="center" wrapText="1"/>
    </xf>
    <xf numFmtId="0" fontId="93" fillId="19" borderId="201" xfId="13" applyFont="1" applyFill="1" applyBorder="1" applyAlignment="1">
      <alignment horizontal="center" vertical="center" wrapText="1"/>
    </xf>
    <xf numFmtId="0" fontId="93" fillId="19" borderId="117" xfId="13" applyFont="1" applyFill="1" applyBorder="1" applyAlignment="1">
      <alignment horizontal="center" vertical="center" wrapText="1"/>
    </xf>
    <xf numFmtId="0" fontId="93" fillId="19" borderId="121" xfId="13" applyFont="1" applyFill="1" applyBorder="1" applyAlignment="1">
      <alignment horizontal="center" vertical="center" wrapText="1"/>
    </xf>
    <xf numFmtId="0" fontId="93" fillId="19" borderId="30" xfId="13" applyFont="1" applyFill="1" applyBorder="1" applyAlignment="1">
      <alignment horizontal="center" vertical="center" wrapText="1"/>
    </xf>
    <xf numFmtId="0" fontId="93" fillId="19" borderId="32" xfId="13" applyFont="1" applyFill="1" applyBorder="1" applyAlignment="1">
      <alignment horizontal="center" vertical="center" wrapText="1"/>
    </xf>
    <xf numFmtId="0" fontId="81" fillId="30" borderId="143" xfId="13" applyFont="1" applyFill="1" applyBorder="1" applyAlignment="1">
      <alignment horizontal="left" vertical="center" wrapText="1"/>
    </xf>
    <xf numFmtId="0" fontId="81" fillId="30" borderId="52" xfId="13" applyFont="1" applyFill="1" applyBorder="1" applyAlignment="1">
      <alignment horizontal="left" vertical="center" wrapText="1"/>
    </xf>
    <xf numFmtId="0" fontId="81" fillId="30" borderId="140" xfId="13" applyFont="1" applyFill="1" applyBorder="1" applyAlignment="1">
      <alignment horizontal="left" vertical="center" wrapText="1"/>
    </xf>
    <xf numFmtId="0" fontId="51" fillId="0" borderId="28" xfId="5" applyFont="1" applyBorder="1" applyAlignment="1">
      <alignment horizontal="left" vertical="center" wrapText="1"/>
    </xf>
    <xf numFmtId="0" fontId="51" fillId="0" borderId="0" xfId="5" applyFont="1" applyBorder="1" applyAlignment="1">
      <alignment horizontal="left" vertical="center" wrapText="1"/>
    </xf>
    <xf numFmtId="0" fontId="51" fillId="0" borderId="52" xfId="5" applyFont="1" applyBorder="1" applyAlignment="1">
      <alignment horizontal="left" vertical="center" wrapText="1"/>
    </xf>
    <xf numFmtId="0" fontId="51" fillId="0" borderId="137" xfId="5" applyFont="1" applyBorder="1" applyAlignment="1">
      <alignment horizontal="justify" vertical="center" wrapText="1"/>
    </xf>
    <xf numFmtId="0" fontId="51" fillId="0" borderId="113" xfId="5" applyFont="1" applyBorder="1" applyAlignment="1">
      <alignment horizontal="justify" vertical="center" wrapText="1"/>
    </xf>
    <xf numFmtId="0" fontId="51" fillId="0" borderId="140" xfId="5" applyFont="1" applyBorder="1" applyAlignment="1">
      <alignment horizontal="justify" vertical="center" wrapText="1"/>
    </xf>
    <xf numFmtId="0" fontId="51" fillId="0" borderId="255" xfId="5" applyFont="1" applyBorder="1" applyAlignment="1">
      <alignment horizontal="justify" vertical="center" wrapText="1"/>
    </xf>
    <xf numFmtId="0" fontId="51" fillId="0" borderId="146" xfId="5" applyFont="1" applyBorder="1" applyAlignment="1">
      <alignment horizontal="justify" vertical="center" wrapText="1"/>
    </xf>
    <xf numFmtId="0" fontId="51" fillId="0" borderId="256" xfId="5" applyFont="1" applyBorder="1" applyAlignment="1">
      <alignment horizontal="justify" vertical="center" wrapText="1"/>
    </xf>
    <xf numFmtId="0" fontId="51" fillId="0" borderId="257" xfId="5" applyFont="1" applyBorder="1" applyAlignment="1">
      <alignment horizontal="justify" vertical="center" wrapText="1"/>
    </xf>
    <xf numFmtId="0" fontId="51" fillId="0" borderId="145" xfId="5" applyFont="1" applyBorder="1" applyAlignment="1">
      <alignment horizontal="justify" vertical="center" wrapText="1"/>
    </xf>
    <xf numFmtId="0" fontId="51" fillId="0" borderId="258" xfId="5" applyFont="1" applyBorder="1" applyAlignment="1">
      <alignment horizontal="justify" vertical="center" wrapText="1"/>
    </xf>
    <xf numFmtId="0" fontId="49" fillId="0" borderId="28" xfId="5" applyFont="1" applyBorder="1" applyAlignment="1">
      <alignment horizontal="justify" vertical="center" wrapText="1"/>
    </xf>
    <xf numFmtId="0" fontId="49" fillId="0" borderId="0" xfId="5" applyFont="1" applyBorder="1" applyAlignment="1">
      <alignment horizontal="justify" vertical="center" wrapText="1"/>
    </xf>
    <xf numFmtId="0" fontId="49" fillId="0" borderId="52" xfId="5" applyFont="1" applyBorder="1" applyAlignment="1">
      <alignment horizontal="justify" vertical="center" wrapText="1"/>
    </xf>
    <xf numFmtId="0" fontId="51" fillId="0" borderId="28" xfId="5" applyFont="1" applyBorder="1" applyAlignment="1">
      <alignment horizontal="center" vertical="center" wrapText="1"/>
    </xf>
    <xf numFmtId="0" fontId="51" fillId="0" borderId="0" xfId="5" applyFont="1" applyBorder="1" applyAlignment="1">
      <alignment horizontal="center" vertical="center" wrapText="1"/>
    </xf>
    <xf numFmtId="0" fontId="51" fillId="0" borderId="52" xfId="5" applyFont="1" applyBorder="1" applyAlignment="1">
      <alignment horizontal="center" vertical="center" wrapText="1"/>
    </xf>
    <xf numFmtId="0" fontId="51" fillId="0" borderId="28" xfId="5" applyFont="1" applyBorder="1" applyAlignment="1">
      <alignment horizontal="justify" vertical="center" wrapText="1"/>
    </xf>
    <xf numFmtId="0" fontId="51" fillId="0" borderId="0" xfId="5" applyFont="1" applyBorder="1" applyAlignment="1">
      <alignment horizontal="justify" vertical="center" wrapText="1"/>
    </xf>
    <xf numFmtId="0" fontId="51" fillId="0" borderId="52" xfId="5" applyFont="1" applyBorder="1" applyAlignment="1">
      <alignment horizontal="justify" vertical="center" wrapText="1"/>
    </xf>
    <xf numFmtId="0" fontId="51" fillId="0" borderId="257" xfId="5" applyFont="1" applyBorder="1" applyAlignment="1">
      <alignment horizontal="center" vertical="center" wrapText="1"/>
    </xf>
    <xf numFmtId="0" fontId="51" fillId="0" borderId="53" xfId="5" applyFont="1" applyBorder="1" applyAlignment="1">
      <alignment horizontal="center" vertical="center" wrapText="1"/>
    </xf>
    <xf numFmtId="0" fontId="51" fillId="0" borderId="82" xfId="5" applyFont="1" applyBorder="1" applyAlignment="1">
      <alignment horizontal="center" vertical="center" wrapText="1"/>
    </xf>
    <xf numFmtId="0" fontId="51" fillId="0" borderId="255" xfId="5" applyFont="1" applyBorder="1" applyAlignment="1">
      <alignment horizontal="center" vertical="center" wrapText="1"/>
    </xf>
    <xf numFmtId="0" fontId="51" fillId="0" borderId="104" xfId="5" applyFont="1" applyBorder="1" applyAlignment="1">
      <alignment horizontal="center" vertical="center" wrapText="1"/>
    </xf>
    <xf numFmtId="0" fontId="51" fillId="0" borderId="13" xfId="5" applyFont="1" applyBorder="1" applyAlignment="1">
      <alignment horizontal="center" vertical="center" wrapText="1"/>
    </xf>
    <xf numFmtId="0" fontId="51" fillId="0" borderId="162" xfId="5" applyFont="1" applyBorder="1" applyAlignment="1">
      <alignment horizontal="center" vertical="center" wrapText="1"/>
    </xf>
    <xf numFmtId="0" fontId="51" fillId="0" borderId="144" xfId="5" applyFont="1" applyBorder="1" applyAlignment="1">
      <alignment horizontal="center" vertical="center" wrapText="1"/>
    </xf>
    <xf numFmtId="0" fontId="51" fillId="0" borderId="20" xfId="5" applyFont="1" applyBorder="1" applyAlignment="1">
      <alignment horizontal="center" vertical="center" wrapText="1"/>
    </xf>
    <xf numFmtId="0" fontId="51" fillId="0" borderId="12" xfId="5" applyFont="1" applyBorder="1" applyAlignment="1">
      <alignment horizontal="center" vertical="center" wrapText="1"/>
    </xf>
    <xf numFmtId="0" fontId="51" fillId="0" borderId="259" xfId="5" applyFont="1" applyBorder="1" applyAlignment="1">
      <alignment horizontal="center" vertical="center" wrapText="1"/>
    </xf>
    <xf numFmtId="0" fontId="43" fillId="0" borderId="6" xfId="5" applyFont="1" applyBorder="1" applyAlignment="1">
      <alignment horizontal="center" vertical="center" wrapText="1"/>
    </xf>
    <xf numFmtId="0" fontId="51" fillId="0" borderId="6" xfId="5" applyFont="1" applyBorder="1" applyAlignment="1">
      <alignment horizontal="center" vertical="center" wrapText="1"/>
    </xf>
    <xf numFmtId="0" fontId="51" fillId="0" borderId="35" xfId="5" applyFont="1" applyBorder="1" applyAlignment="1">
      <alignment horizontal="center" vertical="center" wrapText="1"/>
    </xf>
    <xf numFmtId="0" fontId="47" fillId="0" borderId="53" xfId="5" applyFont="1" applyBorder="1" applyAlignment="1">
      <alignment horizontal="center" vertical="center"/>
    </xf>
    <xf numFmtId="0" fontId="47" fillId="0" borderId="255" xfId="5" applyFont="1" applyBorder="1" applyAlignment="1">
      <alignment horizontal="center" vertical="center"/>
    </xf>
    <xf numFmtId="0" fontId="47" fillId="0" borderId="104" xfId="5" applyFont="1" applyBorder="1" applyAlignment="1">
      <alignment horizontal="center" vertical="center"/>
    </xf>
    <xf numFmtId="0" fontId="47" fillId="0" borderId="145" xfId="5" applyFont="1" applyBorder="1" applyAlignment="1">
      <alignment horizontal="center" vertical="center"/>
    </xf>
    <xf numFmtId="0" fontId="47" fillId="0" borderId="12" xfId="5" applyFont="1" applyBorder="1" applyAlignment="1">
      <alignment horizontal="center" vertical="center"/>
    </xf>
    <xf numFmtId="0" fontId="47" fillId="0" borderId="146" xfId="5" applyFont="1" applyBorder="1" applyAlignment="1">
      <alignment horizontal="center" vertical="center"/>
    </xf>
    <xf numFmtId="0" fontId="51" fillId="0" borderId="260" xfId="5" applyFont="1" applyBorder="1" applyAlignment="1">
      <alignment horizontal="left" vertical="center" wrapText="1"/>
    </xf>
    <xf numFmtId="0" fontId="47" fillId="0" borderId="57" xfId="5" applyFont="1" applyBorder="1" applyAlignment="1">
      <alignment horizontal="left" vertical="center"/>
    </xf>
    <xf numFmtId="0" fontId="47" fillId="0" borderId="261" xfId="5" applyFont="1" applyBorder="1" applyAlignment="1">
      <alignment horizontal="left" vertical="center"/>
    </xf>
    <xf numFmtId="0" fontId="51" fillId="0" borderId="260" xfId="5" applyFont="1" applyBorder="1" applyAlignment="1">
      <alignment horizontal="center" vertical="center" wrapText="1"/>
    </xf>
    <xf numFmtId="0" fontId="47" fillId="0" borderId="81" xfId="5" applyFont="1" applyBorder="1" applyAlignment="1">
      <alignment horizontal="center" vertical="center"/>
    </xf>
    <xf numFmtId="0" fontId="51" fillId="0" borderId="10" xfId="5" applyFont="1" applyBorder="1" applyAlignment="1">
      <alignment horizontal="center" vertical="center" wrapText="1"/>
    </xf>
    <xf numFmtId="0" fontId="47" fillId="0" borderId="258" xfId="5" applyFont="1" applyBorder="1" applyAlignment="1">
      <alignment horizontal="center" vertical="center"/>
    </xf>
    <xf numFmtId="0" fontId="49" fillId="0" borderId="10" xfId="5" applyFont="1" applyBorder="1" applyAlignment="1">
      <alignment horizontal="center" vertical="center" wrapText="1"/>
    </xf>
    <xf numFmtId="0" fontId="57" fillId="0" borderId="57" xfId="5" applyFont="1" applyBorder="1" applyAlignment="1">
      <alignment horizontal="center" vertical="center"/>
    </xf>
    <xf numFmtId="0" fontId="57" fillId="0" borderId="81" xfId="5" applyFont="1" applyBorder="1" applyAlignment="1">
      <alignment horizontal="center" vertical="center"/>
    </xf>
    <xf numFmtId="0" fontId="57" fillId="0" borderId="203" xfId="5" applyFont="1" applyBorder="1" applyAlignment="1">
      <alignment horizontal="center" vertical="center"/>
    </xf>
    <xf numFmtId="0" fontId="57" fillId="0" borderId="261" xfId="5" applyFont="1" applyBorder="1" applyAlignment="1">
      <alignment horizontal="center" vertical="center"/>
    </xf>
    <xf numFmtId="0" fontId="48" fillId="0" borderId="262" xfId="5" applyFont="1" applyBorder="1" applyAlignment="1">
      <alignment horizontal="center" vertical="center" wrapText="1"/>
    </xf>
    <xf numFmtId="0" fontId="48" fillId="0" borderId="263" xfId="5" applyFont="1" applyBorder="1" applyAlignment="1">
      <alignment horizontal="center" vertical="center" wrapText="1"/>
    </xf>
    <xf numFmtId="0" fontId="48" fillId="0" borderId="264" xfId="5" applyFont="1" applyBorder="1" applyAlignment="1">
      <alignment horizontal="center" vertical="center" wrapText="1"/>
    </xf>
    <xf numFmtId="0" fontId="49" fillId="0" borderId="57" xfId="5" applyFont="1" applyBorder="1" applyAlignment="1">
      <alignment horizontal="center" vertical="center" wrapText="1"/>
    </xf>
    <xf numFmtId="0" fontId="49" fillId="0" borderId="81" xfId="5" applyFont="1" applyBorder="1" applyAlignment="1">
      <alignment horizontal="center" vertical="center" wrapText="1"/>
    </xf>
    <xf numFmtId="0" fontId="49" fillId="0" borderId="203" xfId="5" applyFont="1" applyBorder="1" applyAlignment="1">
      <alignment horizontal="center" vertical="center" wrapText="1"/>
    </xf>
    <xf numFmtId="0" fontId="49" fillId="0" borderId="261" xfId="5" applyFont="1" applyBorder="1" applyAlignment="1">
      <alignment horizontal="center" vertical="center" wrapText="1"/>
    </xf>
  </cellXfs>
  <cellStyles count="14">
    <cellStyle name="백분율" xfId="1" builtinId="5"/>
    <cellStyle name="백분율 2" xfId="2"/>
    <cellStyle name="쉼표 [0]" xfId="3" builtinId="6"/>
    <cellStyle name="쉼표 [0] 2" xfId="4"/>
    <cellStyle name="표준" xfId="0" builtinId="0"/>
    <cellStyle name="표준 2" xfId="5"/>
    <cellStyle name="표준 2 10" xfId="6"/>
    <cellStyle name="표준 2 2" xfId="7"/>
    <cellStyle name="표준 3" xfId="8"/>
    <cellStyle name="표준 4" xfId="9"/>
    <cellStyle name="표준 4 2" xfId="10"/>
    <cellStyle name="표준 5" xfId="11"/>
    <cellStyle name="표준 6" xfId="12"/>
    <cellStyle name="표준 7" xfId="13"/>
  </cellStyles>
  <dxfs count="6">
    <dxf>
      <font>
        <b/>
        <i val="0"/>
        <color rgb="FFFF0000"/>
      </font>
    </dxf>
    <dxf>
      <font>
        <color rgb="FFFF0000"/>
      </font>
      <fill>
        <patternFill>
          <bgColor theme="9" tint="0.79998168889431442"/>
        </patternFill>
      </fill>
    </dxf>
    <dxf>
      <font>
        <color rgb="FF0000FF"/>
      </font>
      <fill>
        <patternFill patternType="solid">
          <bgColor rgb="FFFFFF99"/>
        </patternFill>
      </fill>
    </dxf>
    <dxf>
      <font>
        <color rgb="FF0000FF"/>
      </font>
    </dxf>
    <dxf>
      <font>
        <color rgb="FF0000FF"/>
      </font>
    </dxf>
    <dxf>
      <fill>
        <patternFill patternType="lightUp"/>
      </fill>
    </dxf>
  </dxfs>
  <tableStyles count="0" defaultTableStyle="TableStyleMedium9" defaultPivotStyle="PivotStyleLight16"/>
  <colors>
    <mruColors>
      <color rgb="FF00FFFF"/>
      <color rgb="FFCCFFCC"/>
      <color rgb="FFFFFF99"/>
      <color rgb="FFFFABFF"/>
      <color rgb="FFFF69FF"/>
      <color rgb="FFCC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4</xdr:row>
      <xdr:rowOff>47625</xdr:rowOff>
    </xdr:from>
    <xdr:to>
      <xdr:col>0</xdr:col>
      <xdr:colOff>742950</xdr:colOff>
      <xdr:row>4</xdr:row>
      <xdr:rowOff>285750</xdr:rowOff>
    </xdr:to>
    <xdr:sp macro="" textlink="">
      <xdr:nvSpPr>
        <xdr:cNvPr id="47504" name="Rectangle 1">
          <a:extLst>
            <a:ext uri="{FF2B5EF4-FFF2-40B4-BE49-F238E27FC236}">
              <a16:creationId xmlns:a16="http://schemas.microsoft.com/office/drawing/2014/main" id="{00000000-0008-0000-0100-000090B90000}"/>
            </a:ext>
          </a:extLst>
        </xdr:cNvPr>
        <xdr:cNvSpPr>
          <a:spLocks noChangeArrowheads="1"/>
        </xdr:cNvSpPr>
      </xdr:nvSpPr>
      <xdr:spPr bwMode="auto">
        <a:xfrm>
          <a:off x="314325" y="1028700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314325</xdr:colOff>
      <xdr:row>5</xdr:row>
      <xdr:rowOff>47625</xdr:rowOff>
    </xdr:from>
    <xdr:to>
      <xdr:col>0</xdr:col>
      <xdr:colOff>742950</xdr:colOff>
      <xdr:row>5</xdr:row>
      <xdr:rowOff>285750</xdr:rowOff>
    </xdr:to>
    <xdr:sp macro="" textlink="">
      <xdr:nvSpPr>
        <xdr:cNvPr id="47505" name="Rectangle 2">
          <a:extLst>
            <a:ext uri="{FF2B5EF4-FFF2-40B4-BE49-F238E27FC236}">
              <a16:creationId xmlns:a16="http://schemas.microsoft.com/office/drawing/2014/main" id="{00000000-0008-0000-0100-000091B90000}"/>
            </a:ext>
          </a:extLst>
        </xdr:cNvPr>
        <xdr:cNvSpPr>
          <a:spLocks noChangeArrowheads="1"/>
        </xdr:cNvSpPr>
      </xdr:nvSpPr>
      <xdr:spPr bwMode="auto">
        <a:xfrm>
          <a:off x="314325" y="1352550"/>
          <a:ext cx="428625" cy="2381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323850</xdr:colOff>
      <xdr:row>6</xdr:row>
      <xdr:rowOff>47625</xdr:rowOff>
    </xdr:from>
    <xdr:to>
      <xdr:col>0</xdr:col>
      <xdr:colOff>752475</xdr:colOff>
      <xdr:row>6</xdr:row>
      <xdr:rowOff>285750</xdr:rowOff>
    </xdr:to>
    <xdr:sp macro="" textlink="">
      <xdr:nvSpPr>
        <xdr:cNvPr id="47506" name="Rectangle 2">
          <a:extLst>
            <a:ext uri="{FF2B5EF4-FFF2-40B4-BE49-F238E27FC236}">
              <a16:creationId xmlns:a16="http://schemas.microsoft.com/office/drawing/2014/main" id="{00000000-0008-0000-0100-000092B90000}"/>
            </a:ext>
          </a:extLst>
        </xdr:cNvPr>
        <xdr:cNvSpPr>
          <a:spLocks noChangeArrowheads="1"/>
        </xdr:cNvSpPr>
      </xdr:nvSpPr>
      <xdr:spPr bwMode="auto">
        <a:xfrm>
          <a:off x="323850" y="1676400"/>
          <a:ext cx="428625" cy="238125"/>
        </a:xfrm>
        <a:prstGeom prst="rect">
          <a:avLst/>
        </a:prstGeom>
        <a:solidFill>
          <a:srgbClr val="CC99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111</xdr:row>
      <xdr:rowOff>9525</xdr:rowOff>
    </xdr:from>
    <xdr:to>
      <xdr:col>24</xdr:col>
      <xdr:colOff>427783</xdr:colOff>
      <xdr:row>119</xdr:row>
      <xdr:rowOff>98842</xdr:rowOff>
    </xdr:to>
    <xdr:grpSp>
      <xdr:nvGrpSpPr>
        <xdr:cNvPr id="4" name="그룹 3"/>
        <xdr:cNvGrpSpPr/>
      </xdr:nvGrpSpPr>
      <xdr:grpSpPr>
        <a:xfrm>
          <a:off x="13468350" y="23793450"/>
          <a:ext cx="5761783" cy="1784767"/>
          <a:chOff x="13468350" y="23364825"/>
          <a:chExt cx="5761783" cy="1784767"/>
        </a:xfrm>
      </xdr:grpSpPr>
      <xdr:pic>
        <xdr:nvPicPr>
          <xdr:cNvPr id="3" name="그림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468350" y="23364825"/>
            <a:ext cx="5761783" cy="1784767"/>
          </a:xfrm>
          <a:prstGeom prst="rect">
            <a:avLst/>
          </a:prstGeom>
        </xdr:spPr>
      </xdr:pic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600-000002000000}"/>
              </a:ext>
            </a:extLst>
          </xdr:cNvPr>
          <xdr:cNvSpPr/>
        </xdr:nvSpPr>
        <xdr:spPr>
          <a:xfrm>
            <a:off x="13471152" y="24688801"/>
            <a:ext cx="5740774" cy="438150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11</xdr:row>
      <xdr:rowOff>47625</xdr:rowOff>
    </xdr:from>
    <xdr:to>
      <xdr:col>21</xdr:col>
      <xdr:colOff>85725</xdr:colOff>
      <xdr:row>16</xdr:row>
      <xdr:rowOff>70895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3009900"/>
          <a:ext cx="5200650" cy="14043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0</xdr:row>
      <xdr:rowOff>57151</xdr:rowOff>
    </xdr:from>
    <xdr:to>
      <xdr:col>22</xdr:col>
      <xdr:colOff>609600</xdr:colOff>
      <xdr:row>22</xdr:row>
      <xdr:rowOff>28291</xdr:rowOff>
    </xdr:to>
    <xdr:grpSp>
      <xdr:nvGrpSpPr>
        <xdr:cNvPr id="2" name="그룹 1"/>
        <xdr:cNvGrpSpPr/>
      </xdr:nvGrpSpPr>
      <xdr:grpSpPr>
        <a:xfrm>
          <a:off x="10306050" y="57151"/>
          <a:ext cx="5886450" cy="6791040"/>
          <a:chOff x="10306050" y="57151"/>
          <a:chExt cx="5886450" cy="6791040"/>
        </a:xfrm>
      </xdr:grpSpPr>
      <xdr:pic>
        <xdr:nvPicPr>
          <xdr:cNvPr id="7" name="그림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306050" y="57151"/>
            <a:ext cx="5885568" cy="6791040"/>
          </a:xfrm>
          <a:prstGeom prst="rect">
            <a:avLst/>
          </a:prstGeom>
        </xdr:spPr>
      </xdr:pic>
      <xdr:sp macro="" textlink="">
        <xdr:nvSpPr>
          <xdr:cNvPr id="8" name="직사각형 7"/>
          <xdr:cNvSpPr/>
        </xdr:nvSpPr>
        <xdr:spPr>
          <a:xfrm>
            <a:off x="10325100" y="4676775"/>
            <a:ext cx="5867400" cy="2162175"/>
          </a:xfrm>
          <a:prstGeom prst="rect">
            <a:avLst/>
          </a:prstGeom>
          <a:noFill/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1</xdr:row>
      <xdr:rowOff>104775</xdr:rowOff>
    </xdr:from>
    <xdr:to>
      <xdr:col>17</xdr:col>
      <xdr:colOff>32893</xdr:colOff>
      <xdr:row>14</xdr:row>
      <xdr:rowOff>57150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4650" y="323850"/>
          <a:ext cx="4642993" cy="5895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47</xdr:row>
      <xdr:rowOff>114300</xdr:rowOff>
    </xdr:from>
    <xdr:to>
      <xdr:col>14</xdr:col>
      <xdr:colOff>526185</xdr:colOff>
      <xdr:row>52</xdr:row>
      <xdr:rowOff>123825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9550" y="11591925"/>
          <a:ext cx="3507510" cy="1066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PQ&#50577;&#49885;_&#49688;&#51221;\(8&#52264;&#44060;&#51221;&#48152;&#50689;)%20&#51204;&#44592;&#49444;&#44228;&#50857;&#50669;%20&#49324;&#50629;&#49688;&#54665;&#45733;&#47141;%20&#54217;&#44032;%20&#51648;&#52840;_&#44277;&#46041;&#49688;&#44553;_&#52572;&#513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>
        <row r="8">
          <cell r="P8" t="str">
            <v>전기분야기술사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기술자 현황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P8" t="str">
            <v>전기분야기술사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/>
      <sheetData sheetId="1"/>
      <sheetData sheetId="2"/>
      <sheetData sheetId="3">
        <row r="8">
          <cell r="P8" t="str">
            <v>전기분야기술사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53"/>
  <sheetViews>
    <sheetView view="pageBreakPreview" zoomScale="115" zoomScaleNormal="100" zoomScaleSheetLayoutView="115" workbookViewId="0">
      <selection activeCell="M12" sqref="M12"/>
    </sheetView>
  </sheetViews>
  <sheetFormatPr defaultRowHeight="13.5"/>
  <cols>
    <col min="1" max="6" width="8.88671875" style="5"/>
    <col min="7" max="10" width="7.77734375" style="5" customWidth="1"/>
    <col min="11" max="11" width="4.33203125" style="5" customWidth="1"/>
    <col min="12" max="16384" width="8.88671875" style="5"/>
  </cols>
  <sheetData>
    <row r="1" spans="1:15" s="4" customFormat="1" ht="25.5">
      <c r="A1" s="978" t="s">
        <v>115</v>
      </c>
      <c r="B1" s="978"/>
      <c r="C1" s="978"/>
      <c r="D1" s="978"/>
      <c r="E1" s="978"/>
      <c r="F1" s="978"/>
      <c r="G1" s="978"/>
      <c r="H1" s="978"/>
      <c r="I1" s="978"/>
      <c r="J1" s="978"/>
    </row>
    <row r="4" spans="1:15" s="4" customFormat="1" ht="14.25">
      <c r="A4" s="26" t="e">
        <f xml:space="preserve"> " 용역명 : " &amp;#REF!</f>
        <v>#REF!</v>
      </c>
    </row>
    <row r="6" spans="1:15" ht="19.5" customHeight="1" thickBot="1">
      <c r="H6" s="6"/>
      <c r="I6" s="25"/>
      <c r="J6" s="27" t="s">
        <v>144</v>
      </c>
      <c r="L6" s="984" t="s">
        <v>116</v>
      </c>
      <c r="M6" s="984"/>
      <c r="N6" s="984"/>
      <c r="O6" s="984"/>
    </row>
    <row r="7" spans="1:15" s="9" customFormat="1" ht="27" customHeight="1" thickBot="1">
      <c r="A7" s="7" t="s">
        <v>106</v>
      </c>
      <c r="B7" s="979" t="s">
        <v>107</v>
      </c>
      <c r="C7" s="979"/>
      <c r="D7" s="979"/>
      <c r="E7" s="8" t="s">
        <v>71</v>
      </c>
      <c r="F7" s="8" t="s">
        <v>108</v>
      </c>
      <c r="G7" s="980" t="s">
        <v>109</v>
      </c>
      <c r="H7" s="981"/>
      <c r="I7" s="982" t="s">
        <v>110</v>
      </c>
      <c r="J7" s="983"/>
      <c r="L7" s="985" t="s">
        <v>117</v>
      </c>
      <c r="M7" s="986"/>
      <c r="N7" s="986"/>
      <c r="O7" s="986"/>
    </row>
    <row r="8" spans="1:15" s="13" customFormat="1" ht="35.1" customHeight="1" thickTop="1">
      <c r="A8" s="20">
        <v>1</v>
      </c>
      <c r="B8" s="987" t="s">
        <v>119</v>
      </c>
      <c r="C8" s="988"/>
      <c r="D8" s="989"/>
      <c r="E8" s="21" t="s">
        <v>118</v>
      </c>
      <c r="F8" s="22" t="s">
        <v>120</v>
      </c>
      <c r="G8" s="990">
        <v>200000000</v>
      </c>
      <c r="H8" s="991"/>
      <c r="I8" s="992">
        <f>G8/1.1</f>
        <v>181818181.81818181</v>
      </c>
      <c r="J8" s="993"/>
      <c r="L8" s="986"/>
      <c r="M8" s="986"/>
      <c r="N8" s="986"/>
      <c r="O8" s="986"/>
    </row>
    <row r="9" spans="1:15" s="13" customFormat="1" ht="35.1" customHeight="1">
      <c r="A9" s="10">
        <v>2</v>
      </c>
      <c r="B9" s="994"/>
      <c r="C9" s="995"/>
      <c r="D9" s="996"/>
      <c r="E9" s="11"/>
      <c r="F9" s="12"/>
      <c r="G9" s="997"/>
      <c r="H9" s="998"/>
      <c r="I9" s="999"/>
      <c r="J9" s="1000"/>
      <c r="L9" s="986"/>
      <c r="M9" s="986"/>
      <c r="N9" s="986"/>
      <c r="O9" s="986"/>
    </row>
    <row r="10" spans="1:15" s="13" customFormat="1" ht="35.1" customHeight="1">
      <c r="A10" s="14">
        <v>3</v>
      </c>
      <c r="B10" s="1001"/>
      <c r="C10" s="1002"/>
      <c r="D10" s="1003"/>
      <c r="E10" s="15"/>
      <c r="F10" s="16"/>
      <c r="G10" s="1004"/>
      <c r="H10" s="1005"/>
      <c r="I10" s="1004"/>
      <c r="J10" s="1006"/>
    </row>
    <row r="11" spans="1:15" s="13" customFormat="1" ht="35.1" customHeight="1">
      <c r="A11" s="14">
        <v>4</v>
      </c>
      <c r="B11" s="1001"/>
      <c r="C11" s="1002"/>
      <c r="D11" s="1003"/>
      <c r="E11" s="15"/>
      <c r="F11" s="16"/>
      <c r="G11" s="1004"/>
      <c r="H11" s="1005"/>
      <c r="I11" s="1004"/>
      <c r="J11" s="1006"/>
    </row>
    <row r="12" spans="1:15" s="13" customFormat="1" ht="35.1" customHeight="1">
      <c r="A12" s="14">
        <v>5</v>
      </c>
      <c r="B12" s="1001"/>
      <c r="C12" s="1002"/>
      <c r="D12" s="1003"/>
      <c r="E12" s="15"/>
      <c r="F12" s="16"/>
      <c r="G12" s="1004"/>
      <c r="H12" s="1005"/>
      <c r="I12" s="1004"/>
      <c r="J12" s="1006"/>
    </row>
    <row r="13" spans="1:15" s="13" customFormat="1" ht="35.1" customHeight="1">
      <c r="A13" s="14">
        <v>6</v>
      </c>
      <c r="B13" s="1001"/>
      <c r="C13" s="1002"/>
      <c r="D13" s="1003"/>
      <c r="E13" s="15"/>
      <c r="F13" s="16"/>
      <c r="G13" s="1004"/>
      <c r="H13" s="1005"/>
      <c r="I13" s="1004"/>
      <c r="J13" s="1006"/>
    </row>
    <row r="14" spans="1:15" s="13" customFormat="1" ht="35.1" customHeight="1">
      <c r="A14" s="14">
        <v>7</v>
      </c>
      <c r="B14" s="1001"/>
      <c r="C14" s="1002"/>
      <c r="D14" s="1003"/>
      <c r="E14" s="15"/>
      <c r="F14" s="16"/>
      <c r="G14" s="1004"/>
      <c r="H14" s="1005"/>
      <c r="I14" s="1004"/>
      <c r="J14" s="1006"/>
    </row>
    <row r="15" spans="1:15" s="13" customFormat="1" ht="30" customHeight="1" thickBot="1">
      <c r="A15" s="1007" t="s">
        <v>111</v>
      </c>
      <c r="B15" s="1008"/>
      <c r="C15" s="1008"/>
      <c r="D15" s="1008"/>
      <c r="E15" s="1008"/>
      <c r="F15" s="1008"/>
      <c r="G15" s="1009">
        <f>SUM(G8:H14)</f>
        <v>200000000</v>
      </c>
      <c r="H15" s="1010"/>
      <c r="I15" s="1011">
        <f>SUM(I8:J14)</f>
        <v>181818181.81818181</v>
      </c>
      <c r="J15" s="1012"/>
    </row>
    <row r="16" spans="1:15" s="13" customFormat="1" ht="30" customHeight="1" thickBot="1"/>
    <row r="17" spans="1:10" s="13" customFormat="1" ht="30" customHeight="1" thickBot="1">
      <c r="A17" s="1015" t="s">
        <v>112</v>
      </c>
      <c r="B17" s="979"/>
      <c r="C17" s="979"/>
      <c r="D17" s="979" t="s">
        <v>113</v>
      </c>
      <c r="E17" s="979"/>
      <c r="F17" s="979"/>
      <c r="G17" s="980" t="s">
        <v>114</v>
      </c>
      <c r="H17" s="1016"/>
      <c r="I17" s="1017"/>
    </row>
    <row r="18" spans="1:10" s="13" customFormat="1" ht="30" customHeight="1" thickTop="1" thickBot="1">
      <c r="A18" s="1018">
        <v>556491100</v>
      </c>
      <c r="B18" s="1019"/>
      <c r="C18" s="1019"/>
      <c r="D18" s="1019">
        <f>I15</f>
        <v>181818181.81818181</v>
      </c>
      <c r="E18" s="1019"/>
      <c r="F18" s="1019"/>
      <c r="G18" s="1020">
        <f>D18/A18</f>
        <v>0.32672253306150234</v>
      </c>
      <c r="H18" s="1021"/>
      <c r="I18" s="1022"/>
    </row>
    <row r="19" spans="1:10" s="19" customFormat="1" ht="21" customHeight="1">
      <c r="A19" s="1013" t="s">
        <v>145</v>
      </c>
      <c r="B19" s="1013"/>
      <c r="C19" s="1013"/>
      <c r="D19" s="1013"/>
      <c r="E19" s="1013"/>
      <c r="F19" s="1013"/>
      <c r="G19" s="1013"/>
      <c r="H19" s="1013"/>
      <c r="I19" s="1013"/>
      <c r="J19" s="1013"/>
    </row>
    <row r="20" spans="1:10" s="19" customFormat="1" ht="21" customHeight="1">
      <c r="A20" s="1013"/>
      <c r="B20" s="1013"/>
      <c r="C20" s="1013"/>
      <c r="D20" s="1013"/>
      <c r="E20" s="1013"/>
      <c r="F20" s="1013"/>
      <c r="G20" s="1013"/>
      <c r="H20" s="1013"/>
      <c r="I20" s="1013"/>
      <c r="J20" s="1013"/>
    </row>
    <row r="21" spans="1:10" s="19" customFormat="1" ht="21" customHeight="1">
      <c r="A21" s="1013"/>
      <c r="B21" s="1013"/>
      <c r="C21" s="1013"/>
      <c r="D21" s="1013"/>
      <c r="E21" s="1013"/>
      <c r="F21" s="1013"/>
      <c r="G21" s="1013"/>
      <c r="H21" s="1013"/>
      <c r="I21" s="1013"/>
      <c r="J21" s="1013"/>
    </row>
    <row r="22" spans="1:10" s="19" customFormat="1" ht="14.25"/>
    <row r="23" spans="1:10" s="19" customFormat="1" ht="14.25">
      <c r="A23" s="1014" t="s">
        <v>146</v>
      </c>
      <c r="B23" s="1014"/>
      <c r="C23" s="1014"/>
      <c r="D23" s="1014"/>
      <c r="E23" s="1014"/>
      <c r="F23" s="1014"/>
      <c r="G23" s="1014"/>
      <c r="H23" s="1014"/>
      <c r="I23" s="1014"/>
      <c r="J23" s="1014"/>
    </row>
    <row r="24" spans="1:10" s="19" customFormat="1" ht="14.25"/>
    <row r="25" spans="1:10" s="19" customFormat="1" ht="14.25"/>
    <row r="26" spans="1:10" s="19" customFormat="1" ht="30" customHeight="1">
      <c r="F26" s="28" t="s">
        <v>147</v>
      </c>
    </row>
    <row r="27" spans="1:10" s="17" customFormat="1" ht="14.25"/>
    <row r="28" spans="1:10" s="13" customFormat="1" ht="30" customHeight="1">
      <c r="F28" s="18" t="s">
        <v>121</v>
      </c>
    </row>
    <row r="29" spans="1:10" s="13" customFormat="1" ht="30" customHeight="1">
      <c r="F29" s="18" t="s">
        <v>122</v>
      </c>
    </row>
    <row r="30" spans="1:10" s="13" customFormat="1" ht="30" customHeight="1">
      <c r="F30" s="18" t="s">
        <v>123</v>
      </c>
    </row>
    <row r="31" spans="1:10" s="13" customFormat="1" ht="30" customHeight="1"/>
    <row r="32" spans="1:10" s="13" customFormat="1" ht="30" customHeight="1"/>
    <row r="33" s="13" customFormat="1" ht="30" customHeight="1"/>
    <row r="34" s="13" customFormat="1" ht="30" customHeight="1"/>
    <row r="35" s="13" customFormat="1" ht="30" customHeight="1"/>
    <row r="36" s="13" customFormat="1" ht="30" customHeight="1"/>
    <row r="37" s="13" customFormat="1" ht="30" customHeight="1"/>
    <row r="38" s="13" customFormat="1" ht="30" customHeight="1"/>
    <row r="39" s="13" customFormat="1" ht="30" customHeight="1"/>
    <row r="40" s="13" customFormat="1" ht="30" customHeight="1"/>
    <row r="41" s="13" customFormat="1" ht="30" customHeight="1"/>
    <row r="42" s="13" customFormat="1" ht="30" customHeight="1"/>
    <row r="43" s="13" customFormat="1" ht="30" customHeight="1"/>
    <row r="44" s="13" customFormat="1" ht="30" customHeight="1"/>
    <row r="45" s="13" customFormat="1"/>
    <row r="46" s="13" customFormat="1"/>
    <row r="47" s="13" customFormat="1"/>
    <row r="48" s="13" customFormat="1"/>
    <row r="49" s="13" customFormat="1"/>
    <row r="50" s="13" customFormat="1"/>
    <row r="51" s="13" customFormat="1"/>
    <row r="52" s="13" customFormat="1"/>
    <row r="53" s="13" customFormat="1"/>
  </sheetData>
  <customSheetViews>
    <customSheetView guid="{3C925556-11AB-420F-9574-511192FFD696}" scale="115" showPageBreaks="1" state="hidden" view="pageBreakPreview">
      <selection activeCell="M12" sqref="M12"/>
      <pageMargins left="0.74803149606299213" right="0.74803149606299213" top="0.98425196850393704" bottom="0.98425196850393704" header="0.51181102362204722" footer="0.51181102362204722"/>
      <pageSetup paperSize="9" scale="60" orientation="portrait" r:id="rId1"/>
      <headerFooter alignWithMargins="0"/>
    </customSheetView>
  </customSheetViews>
  <mergeCells count="38">
    <mergeCell ref="A19:J21"/>
    <mergeCell ref="A23:J23"/>
    <mergeCell ref="A17:C17"/>
    <mergeCell ref="D17:F17"/>
    <mergeCell ref="G17:I17"/>
    <mergeCell ref="A18:C18"/>
    <mergeCell ref="D18:F18"/>
    <mergeCell ref="G18:I18"/>
    <mergeCell ref="B14:D14"/>
    <mergeCell ref="G14:H14"/>
    <mergeCell ref="I14:J14"/>
    <mergeCell ref="A15:F15"/>
    <mergeCell ref="G15:H15"/>
    <mergeCell ref="I15:J15"/>
    <mergeCell ref="B12:D12"/>
    <mergeCell ref="G12:H12"/>
    <mergeCell ref="I12:J12"/>
    <mergeCell ref="B13:D13"/>
    <mergeCell ref="G13:H13"/>
    <mergeCell ref="I13:J13"/>
    <mergeCell ref="B10:D10"/>
    <mergeCell ref="G10:H10"/>
    <mergeCell ref="I10:J10"/>
    <mergeCell ref="B11:D11"/>
    <mergeCell ref="G11:H11"/>
    <mergeCell ref="I11:J11"/>
    <mergeCell ref="A1:J1"/>
    <mergeCell ref="B7:D7"/>
    <mergeCell ref="G7:H7"/>
    <mergeCell ref="I7:J7"/>
    <mergeCell ref="L6:O6"/>
    <mergeCell ref="L7:O9"/>
    <mergeCell ref="B8:D8"/>
    <mergeCell ref="G8:H8"/>
    <mergeCell ref="I8:J8"/>
    <mergeCell ref="B9:D9"/>
    <mergeCell ref="G9:H9"/>
    <mergeCell ref="I9:J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H68"/>
  <sheetViews>
    <sheetView showGridLines="0" tabSelected="1" view="pageBreakPreview" zoomScale="90" zoomScaleNormal="100" zoomScaleSheetLayoutView="90" workbookViewId="0">
      <selection activeCell="M6" sqref="M6"/>
    </sheetView>
  </sheetViews>
  <sheetFormatPr defaultRowHeight="16.5"/>
  <cols>
    <col min="1" max="1" width="9.33203125" style="53" customWidth="1"/>
    <col min="2" max="8" width="8.88671875" style="53"/>
    <col min="9" max="9" width="4.77734375" style="53" customWidth="1"/>
    <col min="10" max="10" width="1.77734375" style="55" customWidth="1"/>
    <col min="11" max="11" width="4.88671875" style="55" bestFit="1" customWidth="1"/>
    <col min="12" max="12" width="19" style="55" customWidth="1"/>
    <col min="13" max="13" width="40.88671875" style="55" customWidth="1"/>
    <col min="14" max="14" width="9" style="55" customWidth="1"/>
    <col min="15" max="16" width="1.77734375" style="55" customWidth="1"/>
    <col min="17" max="17" width="5.44140625" style="55" customWidth="1"/>
    <col min="18" max="18" width="6.77734375" style="55" customWidth="1"/>
    <col min="19" max="19" width="7.21875" style="55" bestFit="1" customWidth="1"/>
    <col min="20" max="20" width="11.77734375" style="55" customWidth="1"/>
    <col min="21" max="21" width="10.33203125" style="55" customWidth="1"/>
    <col min="22" max="22" width="11.77734375" style="55" customWidth="1"/>
    <col min="23" max="24" width="9.109375" style="55" customWidth="1"/>
    <col min="25" max="25" width="1.77734375" style="55" customWidth="1"/>
    <col min="26" max="16384" width="8.88671875" style="55"/>
  </cols>
  <sheetData>
    <row r="1" spans="1:34" ht="9.9499999999999993" customHeight="1">
      <c r="J1" s="54"/>
      <c r="K1" s="54"/>
      <c r="L1" s="54"/>
      <c r="M1" s="54"/>
      <c r="N1" s="54"/>
      <c r="O1" s="54"/>
    </row>
    <row r="2" spans="1:34" s="56" customFormat="1" ht="32.25" customHeight="1">
      <c r="A2" s="1032" t="s">
        <v>229</v>
      </c>
      <c r="B2" s="1033"/>
      <c r="C2" s="1033"/>
      <c r="D2" s="1033"/>
      <c r="E2" s="1033"/>
      <c r="F2" s="1033"/>
      <c r="G2" s="1033"/>
      <c r="H2" s="1033"/>
      <c r="I2" s="1033"/>
      <c r="J2" s="1034" t="s">
        <v>744</v>
      </c>
      <c r="K2" s="1035"/>
      <c r="L2" s="1035"/>
      <c r="M2" s="1035"/>
      <c r="N2" s="1035"/>
      <c r="O2" s="1035"/>
      <c r="P2" s="1034" t="s">
        <v>744</v>
      </c>
      <c r="Q2" s="1035"/>
      <c r="R2" s="1035"/>
      <c r="S2" s="1035"/>
      <c r="T2" s="1035"/>
      <c r="U2" s="1035"/>
      <c r="V2" s="1035"/>
      <c r="W2" s="1035"/>
      <c r="X2" s="1035"/>
      <c r="Y2" s="1035"/>
    </row>
    <row r="3" spans="1:34" s="56" customFormat="1" ht="9.9499999999999993" customHeight="1">
      <c r="A3" s="57"/>
      <c r="B3" s="57"/>
      <c r="C3" s="57"/>
      <c r="D3" s="57"/>
      <c r="E3" s="57"/>
      <c r="F3" s="57"/>
      <c r="G3" s="57"/>
      <c r="H3" s="57"/>
      <c r="I3" s="57"/>
      <c r="J3" s="58"/>
      <c r="K3" s="58"/>
      <c r="L3" s="58"/>
      <c r="M3" s="59"/>
      <c r="N3" s="59"/>
      <c r="O3" s="59"/>
    </row>
    <row r="4" spans="1:34" s="63" customFormat="1" ht="26.1" customHeight="1" thickBot="1">
      <c r="A4" s="85" t="str">
        <f>"1. 본 신청서는 '"&amp;$M$6&amp;"' 에만 해당됨"</f>
        <v>1. 본 신청서는 'OOOO C-1BL 아파트 전기공사 책임감리용역' 에만 해당됨</v>
      </c>
      <c r="B4" s="60"/>
      <c r="C4" s="60"/>
      <c r="D4" s="60"/>
      <c r="E4" s="60"/>
      <c r="F4" s="60"/>
      <c r="G4" s="60"/>
      <c r="H4" s="60"/>
      <c r="I4" s="60"/>
      <c r="J4" s="61"/>
      <c r="K4" s="1036" t="s">
        <v>351</v>
      </c>
      <c r="L4" s="1037"/>
      <c r="M4" s="1037"/>
      <c r="N4" s="1038"/>
      <c r="O4" s="62"/>
      <c r="Q4" s="1036" t="s">
        <v>352</v>
      </c>
      <c r="R4" s="1037"/>
      <c r="S4" s="1037"/>
      <c r="T4" s="1037"/>
      <c r="U4" s="1057"/>
      <c r="V4" s="1037"/>
      <c r="W4" s="1037"/>
      <c r="X4" s="1057"/>
      <c r="Z4" s="1060"/>
      <c r="AA4" s="1060"/>
      <c r="AB4" s="1060"/>
      <c r="AC4" s="1060"/>
      <c r="AD4" s="1060"/>
      <c r="AE4" s="1060"/>
      <c r="AF4" s="1060"/>
      <c r="AG4" s="1060"/>
      <c r="AH4" s="1060"/>
    </row>
    <row r="5" spans="1:34" s="70" customFormat="1" ht="30.75" customHeight="1">
      <c r="A5" s="64" t="s">
        <v>164</v>
      </c>
      <c r="B5" s="65" t="s">
        <v>165</v>
      </c>
      <c r="C5" s="64"/>
      <c r="D5" s="64"/>
      <c r="E5" s="64"/>
      <c r="F5" s="64"/>
      <c r="G5" s="64"/>
      <c r="H5" s="64"/>
      <c r="I5" s="64"/>
      <c r="J5" s="66"/>
      <c r="K5" s="67" t="s">
        <v>166</v>
      </c>
      <c r="L5" s="67" t="s">
        <v>167</v>
      </c>
      <c r="M5" s="68" t="s">
        <v>168</v>
      </c>
      <c r="N5" s="68" t="s">
        <v>169</v>
      </c>
      <c r="O5" s="69"/>
      <c r="Q5" s="332" t="s">
        <v>235</v>
      </c>
      <c r="R5" s="332" t="s">
        <v>236</v>
      </c>
      <c r="S5" s="333" t="s">
        <v>237</v>
      </c>
      <c r="T5" s="340" t="s">
        <v>246</v>
      </c>
      <c r="U5" s="337" t="s">
        <v>745</v>
      </c>
      <c r="V5" s="775" t="s">
        <v>238</v>
      </c>
      <c r="W5" s="772" t="s">
        <v>497</v>
      </c>
      <c r="X5" s="773" t="s">
        <v>511</v>
      </c>
      <c r="Z5" s="1061"/>
      <c r="AA5" s="1061"/>
      <c r="AB5" s="1062"/>
      <c r="AC5" s="1061"/>
      <c r="AD5" s="1061"/>
      <c r="AE5" s="1061"/>
      <c r="AF5" s="1061"/>
      <c r="AG5" s="1063"/>
      <c r="AH5" s="1061"/>
    </row>
    <row r="6" spans="1:34" s="70" customFormat="1" ht="26.1" customHeight="1">
      <c r="A6" s="64"/>
      <c r="B6" s="65" t="s">
        <v>518</v>
      </c>
      <c r="C6" s="64"/>
      <c r="D6" s="71"/>
      <c r="E6" s="64"/>
      <c r="F6" s="64"/>
      <c r="G6" s="64"/>
      <c r="H6" s="64"/>
      <c r="I6" s="64"/>
      <c r="J6" s="66"/>
      <c r="K6" s="590">
        <v>1</v>
      </c>
      <c r="L6" s="137" t="s">
        <v>173</v>
      </c>
      <c r="M6" s="322" t="s">
        <v>743</v>
      </c>
      <c r="N6" s="96"/>
      <c r="O6" s="80"/>
      <c r="P6" s="76"/>
      <c r="Q6" s="1039" t="s">
        <v>239</v>
      </c>
      <c r="R6" s="334" t="s">
        <v>32</v>
      </c>
      <c r="S6" s="334" t="s">
        <v>241</v>
      </c>
      <c r="T6" s="335"/>
      <c r="U6" s="338" t="s">
        <v>245</v>
      </c>
      <c r="V6" s="835" t="s">
        <v>566</v>
      </c>
      <c r="W6" s="106" t="s">
        <v>495</v>
      </c>
      <c r="X6" s="774" t="s">
        <v>512</v>
      </c>
      <c r="Z6" s="1061"/>
      <c r="AA6" s="1061"/>
      <c r="AB6" s="1061"/>
      <c r="AC6" s="532"/>
      <c r="AD6" s="533"/>
      <c r="AE6" s="534"/>
      <c r="AF6" s="535"/>
      <c r="AG6" s="1064"/>
      <c r="AH6" s="1061"/>
    </row>
    <row r="7" spans="1:34" s="70" customFormat="1" ht="26.1" customHeight="1">
      <c r="A7" s="64"/>
      <c r="B7" s="65" t="s">
        <v>171</v>
      </c>
      <c r="C7" s="64"/>
      <c r="D7" s="71"/>
      <c r="E7" s="64"/>
      <c r="F7" s="64"/>
      <c r="G7" s="72"/>
      <c r="H7" s="64"/>
      <c r="I7" s="64"/>
      <c r="J7" s="66"/>
      <c r="K7" s="1046">
        <v>2</v>
      </c>
      <c r="L7" s="967" t="s">
        <v>740</v>
      </c>
      <c r="M7" s="147">
        <f>SUM(M8:M9)</f>
        <v>495631</v>
      </c>
      <c r="N7" s="834">
        <f>M7/100000</f>
        <v>4.9563100000000002</v>
      </c>
      <c r="O7" s="80"/>
      <c r="P7" s="76"/>
      <c r="Q7" s="1056"/>
      <c r="R7" s="334" t="s">
        <v>139</v>
      </c>
      <c r="S7" s="334" t="s">
        <v>242</v>
      </c>
      <c r="T7" s="106"/>
      <c r="U7" s="338" t="s">
        <v>494</v>
      </c>
      <c r="V7" s="835"/>
      <c r="W7" s="106" t="s">
        <v>509</v>
      </c>
      <c r="X7" s="774" t="s">
        <v>514</v>
      </c>
      <c r="Z7" s="707"/>
      <c r="AA7" s="536"/>
      <c r="AB7" s="536"/>
      <c r="AC7" s="536"/>
      <c r="AD7" s="536"/>
      <c r="AE7" s="536"/>
      <c r="AF7" s="536"/>
      <c r="AG7" s="537"/>
      <c r="AH7" s="508"/>
    </row>
    <row r="8" spans="1:34" s="70" customFormat="1" ht="26.1" customHeight="1">
      <c r="A8" s="64" t="s">
        <v>176</v>
      </c>
      <c r="B8" s="64"/>
      <c r="C8" s="64"/>
      <c r="D8" s="64"/>
      <c r="E8" s="64"/>
      <c r="F8" s="64"/>
      <c r="G8" s="64"/>
      <c r="H8" s="64"/>
      <c r="I8" s="64"/>
      <c r="J8" s="73"/>
      <c r="K8" s="1047"/>
      <c r="L8" s="769" t="s">
        <v>230</v>
      </c>
      <c r="M8" s="148">
        <v>450573.636</v>
      </c>
      <c r="N8" s="832">
        <f>M8/100000</f>
        <v>4.5057363600000002</v>
      </c>
      <c r="O8" s="80"/>
      <c r="P8" s="76"/>
      <c r="Q8" s="1056"/>
      <c r="R8" s="334" t="s">
        <v>560</v>
      </c>
      <c r="S8" s="334" t="s">
        <v>242</v>
      </c>
      <c r="T8" s="106"/>
      <c r="U8" s="338" t="s">
        <v>496</v>
      </c>
      <c r="V8" s="336"/>
      <c r="W8" s="106" t="s">
        <v>509</v>
      </c>
      <c r="X8" s="774" t="s">
        <v>514</v>
      </c>
      <c r="Z8" s="706"/>
      <c r="AA8" s="536"/>
      <c r="AB8" s="536"/>
      <c r="AC8" s="536"/>
      <c r="AD8" s="536"/>
      <c r="AE8" s="536"/>
      <c r="AF8" s="536"/>
      <c r="AG8" s="537"/>
      <c r="AH8" s="508"/>
    </row>
    <row r="9" spans="1:34" s="76" customFormat="1" ht="26.1" customHeight="1">
      <c r="A9" s="708" t="s">
        <v>492</v>
      </c>
      <c r="B9" s="60"/>
      <c r="C9" s="60"/>
      <c r="D9" s="60"/>
      <c r="E9" s="60"/>
      <c r="F9" s="60"/>
      <c r="G9" s="60"/>
      <c r="H9" s="60"/>
      <c r="I9" s="60"/>
      <c r="J9" s="75"/>
      <c r="K9" s="1048"/>
      <c r="L9" s="768" t="s">
        <v>231</v>
      </c>
      <c r="M9" s="149">
        <v>45057.364000000001</v>
      </c>
      <c r="N9" s="833">
        <f>M9/100000</f>
        <v>0.45057364</v>
      </c>
      <c r="O9" s="80"/>
      <c r="Q9" s="1040"/>
      <c r="R9" s="339"/>
      <c r="S9" s="105"/>
      <c r="T9" s="106"/>
      <c r="U9" s="338" t="s">
        <v>672</v>
      </c>
      <c r="V9" s="336"/>
      <c r="W9" s="106"/>
      <c r="X9" s="774"/>
      <c r="Z9" s="706"/>
      <c r="AA9" s="538"/>
      <c r="AB9" s="536"/>
      <c r="AC9" s="536"/>
      <c r="AD9" s="536"/>
      <c r="AE9" s="536"/>
      <c r="AF9" s="536"/>
      <c r="AG9" s="537"/>
      <c r="AH9" s="508"/>
    </row>
    <row r="10" spans="1:34" s="76" customFormat="1" ht="26.1" customHeight="1">
      <c r="A10" s="74" t="s">
        <v>172</v>
      </c>
      <c r="B10" s="77"/>
      <c r="C10" s="77"/>
      <c r="D10" s="77"/>
      <c r="E10" s="77"/>
      <c r="F10" s="77"/>
      <c r="G10" s="77"/>
      <c r="H10" s="77"/>
      <c r="I10" s="77"/>
      <c r="J10" s="75"/>
      <c r="K10" s="1042">
        <v>3</v>
      </c>
      <c r="L10" s="674" t="s">
        <v>380</v>
      </c>
      <c r="M10" s="675" t="s">
        <v>746</v>
      </c>
      <c r="N10" s="98"/>
      <c r="O10" s="69"/>
      <c r="P10" s="70"/>
      <c r="Q10" s="1039" t="s">
        <v>240</v>
      </c>
      <c r="R10" s="334" t="s">
        <v>149</v>
      </c>
      <c r="S10" s="334" t="s">
        <v>243</v>
      </c>
      <c r="T10" s="136"/>
      <c r="U10" s="338" t="s">
        <v>494</v>
      </c>
      <c r="V10" s="835" t="s">
        <v>567</v>
      </c>
      <c r="W10" s="106" t="s">
        <v>495</v>
      </c>
      <c r="X10" s="774" t="s">
        <v>512</v>
      </c>
      <c r="Z10" s="706"/>
      <c r="AA10" s="538"/>
      <c r="AB10" s="536"/>
      <c r="AC10" s="536"/>
      <c r="AD10" s="536"/>
      <c r="AE10" s="536"/>
      <c r="AF10" s="536"/>
      <c r="AG10" s="537"/>
      <c r="AH10" s="508"/>
    </row>
    <row r="11" spans="1:34" s="70" customFormat="1" ht="26.1" customHeight="1">
      <c r="A11" s="783" t="s">
        <v>526</v>
      </c>
      <c r="B11" s="71"/>
      <c r="C11" s="71"/>
      <c r="D11" s="71"/>
      <c r="E11" s="71"/>
      <c r="F11" s="71"/>
      <c r="G11" s="71"/>
      <c r="H11" s="71"/>
      <c r="I11" s="71"/>
      <c r="J11" s="79"/>
      <c r="K11" s="1043"/>
      <c r="L11" s="676" t="s">
        <v>434</v>
      </c>
      <c r="M11" s="677" t="s">
        <v>382</v>
      </c>
      <c r="N11" s="150"/>
      <c r="Q11" s="1040"/>
      <c r="R11" s="134"/>
      <c r="S11" s="135"/>
      <c r="T11" s="106"/>
      <c r="U11" s="338" t="s">
        <v>672</v>
      </c>
      <c r="V11" s="336"/>
      <c r="W11" s="106"/>
      <c r="X11" s="774"/>
      <c r="Z11" s="706"/>
      <c r="AA11" s="538"/>
      <c r="AB11" s="536"/>
      <c r="AC11" s="536"/>
      <c r="AD11" s="536"/>
      <c r="AE11" s="536"/>
      <c r="AF11" s="536"/>
      <c r="AG11" s="537"/>
      <c r="AH11" s="508"/>
    </row>
    <row r="12" spans="1:34" s="70" customFormat="1" ht="26.1" customHeight="1" thickBot="1">
      <c r="A12" s="784" t="s">
        <v>525</v>
      </c>
      <c r="B12" s="71"/>
      <c r="C12" s="71"/>
      <c r="D12" s="71"/>
      <c r="E12" s="71"/>
      <c r="F12" s="71"/>
      <c r="G12" s="71"/>
      <c r="H12" s="71"/>
      <c r="I12" s="71"/>
      <c r="J12" s="79"/>
      <c r="K12" s="1043"/>
      <c r="L12" s="678" t="s">
        <v>435</v>
      </c>
      <c r="M12" s="679" t="s">
        <v>383</v>
      </c>
      <c r="N12" s="99"/>
      <c r="Q12" s="1044" t="s">
        <v>244</v>
      </c>
      <c r="R12" s="1045"/>
      <c r="S12" s="1045"/>
      <c r="T12" s="1045"/>
      <c r="U12" s="842" t="str">
        <f>COUNTA(U6:U11)&amp;"인"</f>
        <v>6인</v>
      </c>
      <c r="V12" s="844" t="s">
        <v>565</v>
      </c>
      <c r="W12" s="843" t="str">
        <f>COUNTIF(W6:W11,"배치")&amp;"인"</f>
        <v>2인</v>
      </c>
      <c r="X12" s="845" t="str">
        <f>COUNTIF(X6:X11,"평가")&amp;"인"</f>
        <v>2인</v>
      </c>
      <c r="Z12" s="706"/>
      <c r="AA12" s="538"/>
      <c r="AB12" s="536"/>
      <c r="AC12" s="536"/>
      <c r="AD12" s="536"/>
      <c r="AE12" s="536"/>
      <c r="AF12" s="536"/>
      <c r="AG12" s="537"/>
      <c r="AH12" s="508"/>
    </row>
    <row r="13" spans="1:34" s="70" customFormat="1" ht="26.1" customHeight="1">
      <c r="A13" s="1054" t="s">
        <v>517</v>
      </c>
      <c r="B13" s="1054"/>
      <c r="C13" s="1054"/>
      <c r="D13" s="1054"/>
      <c r="E13" s="1054"/>
      <c r="F13" s="1054"/>
      <c r="G13" s="1054"/>
      <c r="H13" s="1054"/>
      <c r="I13" s="1054"/>
      <c r="J13" s="79"/>
      <c r="K13" s="1046">
        <v>4</v>
      </c>
      <c r="L13" s="674" t="s">
        <v>381</v>
      </c>
      <c r="M13" s="675" t="s">
        <v>746</v>
      </c>
      <c r="N13" s="98"/>
      <c r="O13" s="69"/>
      <c r="Q13" s="1041"/>
      <c r="R13" s="1026"/>
      <c r="S13" s="1026"/>
      <c r="T13" s="1026"/>
      <c r="U13" s="509"/>
      <c r="V13" s="508"/>
      <c r="W13" s="508"/>
      <c r="X13" s="510"/>
      <c r="Z13" s="1026"/>
      <c r="AA13" s="536"/>
      <c r="AB13" s="536"/>
      <c r="AC13" s="536"/>
      <c r="AD13" s="536"/>
      <c r="AE13" s="536"/>
      <c r="AF13" s="536"/>
      <c r="AG13" s="537"/>
      <c r="AH13" s="508"/>
    </row>
    <row r="14" spans="1:34" s="70" customFormat="1" ht="26.1" customHeight="1">
      <c r="A14" s="139" t="s">
        <v>527</v>
      </c>
      <c r="B14" s="71"/>
      <c r="C14" s="71"/>
      <c r="D14" s="71"/>
      <c r="E14" s="71"/>
      <c r="F14" s="71"/>
      <c r="G14" s="71"/>
      <c r="H14" s="71"/>
      <c r="I14" s="71"/>
      <c r="J14" s="79"/>
      <c r="K14" s="1047"/>
      <c r="L14" s="676" t="s">
        <v>379</v>
      </c>
      <c r="M14" s="677" t="s">
        <v>384</v>
      </c>
      <c r="N14" s="150"/>
      <c r="O14" s="78"/>
      <c r="Q14" s="1049" t="s">
        <v>353</v>
      </c>
      <c r="R14" s="1050"/>
      <c r="S14" s="1050"/>
      <c r="T14" s="1050"/>
      <c r="U14" s="1050"/>
      <c r="V14" s="1050"/>
      <c r="W14" s="1050"/>
      <c r="X14" s="1051"/>
      <c r="Z14" s="1026"/>
      <c r="AA14" s="538"/>
      <c r="AB14" s="536"/>
      <c r="AC14" s="536"/>
      <c r="AD14" s="536"/>
      <c r="AE14" s="536"/>
      <c r="AF14" s="536"/>
      <c r="AG14" s="537"/>
      <c r="AH14" s="508"/>
    </row>
    <row r="15" spans="1:34" s="70" customFormat="1" ht="26.1" customHeight="1">
      <c r="A15" s="139" t="s">
        <v>528</v>
      </c>
      <c r="B15" s="71"/>
      <c r="C15" s="71"/>
      <c r="D15" s="71"/>
      <c r="E15" s="71"/>
      <c r="F15" s="71"/>
      <c r="G15" s="71"/>
      <c r="H15" s="71"/>
      <c r="I15" s="71"/>
      <c r="J15" s="79"/>
      <c r="K15" s="1048"/>
      <c r="L15" s="678" t="s">
        <v>436</v>
      </c>
      <c r="M15" s="679" t="s">
        <v>385</v>
      </c>
      <c r="N15" s="99"/>
      <c r="O15" s="80"/>
      <c r="P15" s="76"/>
      <c r="Q15" s="67" t="s">
        <v>166</v>
      </c>
      <c r="R15" s="1052" t="s">
        <v>167</v>
      </c>
      <c r="S15" s="1050"/>
      <c r="T15" s="1050"/>
      <c r="U15" s="1051"/>
      <c r="V15" s="1053" t="s">
        <v>168</v>
      </c>
      <c r="W15" s="1053"/>
      <c r="X15" s="807" t="s">
        <v>169</v>
      </c>
      <c r="Z15" s="1026"/>
      <c r="AA15" s="538"/>
      <c r="AB15" s="536"/>
      <c r="AC15" s="536"/>
      <c r="AD15" s="536"/>
      <c r="AE15" s="536"/>
      <c r="AF15" s="536"/>
      <c r="AG15" s="537"/>
      <c r="AH15" s="508"/>
    </row>
    <row r="16" spans="1:34" s="70" customFormat="1" ht="26.1" customHeight="1">
      <c r="A16" s="139" t="s">
        <v>529</v>
      </c>
      <c r="B16" s="71"/>
      <c r="C16" s="71"/>
      <c r="D16" s="71"/>
      <c r="E16" s="71"/>
      <c r="F16" s="71"/>
      <c r="G16" s="71"/>
      <c r="H16" s="71"/>
      <c r="I16" s="71"/>
      <c r="J16" s="79"/>
      <c r="K16" s="1046">
        <v>5</v>
      </c>
      <c r="L16" s="323" t="s">
        <v>232</v>
      </c>
      <c r="M16" s="331">
        <v>200</v>
      </c>
      <c r="N16" s="98"/>
      <c r="O16" s="80"/>
      <c r="P16" s="76"/>
      <c r="Q16" s="81" t="s">
        <v>170</v>
      </c>
      <c r="R16" s="1075" t="s">
        <v>178</v>
      </c>
      <c r="S16" s="1076"/>
      <c r="T16" s="1076"/>
      <c r="U16" s="1077"/>
      <c r="V16" s="1078" t="s">
        <v>580</v>
      </c>
      <c r="W16" s="1079"/>
      <c r="X16" s="808"/>
      <c r="Z16" s="1026"/>
      <c r="AA16" s="1026"/>
      <c r="AB16" s="1026"/>
      <c r="AC16" s="1026"/>
      <c r="AD16" s="1026"/>
      <c r="AE16" s="1026"/>
      <c r="AF16" s="511"/>
      <c r="AG16" s="508"/>
      <c r="AH16" s="508"/>
    </row>
    <row r="17" spans="1:34" s="70" customFormat="1" ht="26.1" customHeight="1">
      <c r="A17" s="776" t="s">
        <v>350</v>
      </c>
      <c r="B17" s="298"/>
      <c r="C17" s="298"/>
      <c r="D17" s="298"/>
      <c r="E17" s="298"/>
      <c r="F17" s="298"/>
      <c r="G17" s="298"/>
      <c r="H17" s="298"/>
      <c r="I17" s="71"/>
      <c r="J17" s="79"/>
      <c r="K17" s="1048"/>
      <c r="L17" s="327" t="s">
        <v>233</v>
      </c>
      <c r="M17" s="673" t="str">
        <f>IF($M$16&gt;=1200,"1,200세대이상",IF($M$16&gt;=800,"800세대이상 1,200세대미만",IF($M$16&gt;=300,"300세대이상 800세대미만","300세대 미만")))</f>
        <v>300세대 미만</v>
      </c>
      <c r="N17" s="97"/>
      <c r="O17" s="79"/>
      <c r="Q17" s="1065">
        <v>2</v>
      </c>
      <c r="R17" s="1065" t="s">
        <v>179</v>
      </c>
      <c r="S17" s="517" t="s">
        <v>348</v>
      </c>
      <c r="T17" s="770" t="s">
        <v>491</v>
      </c>
      <c r="U17" s="512">
        <v>1</v>
      </c>
      <c r="V17" s="1080" t="s">
        <v>180</v>
      </c>
      <c r="W17" s="1081"/>
      <c r="X17" s="855"/>
      <c r="Z17" s="601"/>
      <c r="AB17" s="95"/>
    </row>
    <row r="18" spans="1:34" s="70" customFormat="1" ht="26.1" customHeight="1">
      <c r="A18" s="1068" t="s">
        <v>227</v>
      </c>
      <c r="B18" s="1068"/>
      <c r="C18" s="1068"/>
      <c r="D18" s="1068"/>
      <c r="E18" s="1068"/>
      <c r="F18" s="1068"/>
      <c r="G18" s="1068"/>
      <c r="H18" s="1068"/>
      <c r="I18" s="71"/>
      <c r="J18" s="79"/>
      <c r="K18" s="1074">
        <v>6</v>
      </c>
      <c r="L18" s="329" t="s">
        <v>741</v>
      </c>
      <c r="M18" s="147">
        <f>SUM(M19:M20)</f>
        <v>2381192</v>
      </c>
      <c r="N18" s="834">
        <f>M18/100000</f>
        <v>23.811920000000001</v>
      </c>
      <c r="O18" s="79"/>
      <c r="Q18" s="1066"/>
      <c r="R18" s="1066"/>
      <c r="S18" s="858" t="s">
        <v>349</v>
      </c>
      <c r="T18" s="516"/>
      <c r="U18" s="194"/>
      <c r="V18" s="1080"/>
      <c r="W18" s="1081"/>
      <c r="X18" s="854"/>
      <c r="Y18" s="83"/>
      <c r="Z18" s="1027"/>
      <c r="AA18" s="1027"/>
      <c r="AB18" s="1027"/>
      <c r="AC18" s="1027"/>
      <c r="AD18" s="1027"/>
      <c r="AE18" s="1027"/>
      <c r="AF18" s="1027"/>
      <c r="AG18" s="1027"/>
      <c r="AH18" s="1027"/>
    </row>
    <row r="19" spans="1:34" s="70" customFormat="1" ht="26.1" customHeight="1">
      <c r="A19" s="108"/>
      <c r="B19" s="299"/>
      <c r="C19" s="299"/>
      <c r="D19" s="299"/>
      <c r="E19" s="299"/>
      <c r="F19" s="299"/>
      <c r="G19" s="298"/>
      <c r="H19" s="298"/>
      <c r="I19" s="71"/>
      <c r="J19" s="79"/>
      <c r="K19" s="1074"/>
      <c r="L19" s="330" t="s">
        <v>230</v>
      </c>
      <c r="M19" s="148">
        <v>2164720</v>
      </c>
      <c r="N19" s="832">
        <f>M19/100000</f>
        <v>21.647200000000002</v>
      </c>
      <c r="Q19" s="146">
        <v>3</v>
      </c>
      <c r="R19" s="1071" t="s">
        <v>140</v>
      </c>
      <c r="S19" s="1072"/>
      <c r="T19" s="1072"/>
      <c r="U19" s="1073"/>
      <c r="V19" s="1069">
        <v>44562</v>
      </c>
      <c r="W19" s="1070"/>
      <c r="X19" s="808"/>
      <c r="Y19" s="83"/>
      <c r="Z19" s="539"/>
      <c r="AA19" s="1027"/>
      <c r="AB19" s="1027"/>
      <c r="AC19" s="1027"/>
      <c r="AD19" s="1027"/>
      <c r="AE19" s="1027"/>
      <c r="AF19" s="1027"/>
      <c r="AG19" s="1027"/>
      <c r="AH19" s="1027"/>
    </row>
    <row r="20" spans="1:34" s="70" customFormat="1" ht="26.1" customHeight="1">
      <c r="A20" s="109"/>
      <c r="B20" s="299"/>
      <c r="C20" s="299"/>
      <c r="D20" s="299"/>
      <c r="E20" s="299"/>
      <c r="F20" s="299"/>
      <c r="G20" s="299"/>
      <c r="H20" s="300"/>
      <c r="I20" s="83"/>
      <c r="J20" s="79"/>
      <c r="K20" s="1074"/>
      <c r="L20" s="328" t="s">
        <v>234</v>
      </c>
      <c r="M20" s="149">
        <v>216472</v>
      </c>
      <c r="N20" s="833">
        <f>M20/100000</f>
        <v>2.16472</v>
      </c>
      <c r="Q20" s="146">
        <v>4</v>
      </c>
      <c r="R20" s="1071" t="s">
        <v>554</v>
      </c>
      <c r="S20" s="1072"/>
      <c r="T20" s="1072"/>
      <c r="U20" s="1073"/>
      <c r="V20" s="1069">
        <v>45352</v>
      </c>
      <c r="W20" s="1070"/>
      <c r="X20" s="808"/>
      <c r="Y20" s="83"/>
      <c r="Z20" s="540"/>
      <c r="AA20" s="1025"/>
      <c r="AB20" s="1025"/>
      <c r="AC20" s="1025"/>
      <c r="AD20" s="1025"/>
      <c r="AE20" s="1023"/>
      <c r="AF20" s="1023"/>
      <c r="AG20" s="1023"/>
      <c r="AH20" s="1023"/>
    </row>
    <row r="21" spans="1:34" s="70" customFormat="1" ht="26.1" customHeight="1">
      <c r="A21" s="109"/>
      <c r="B21" s="109"/>
      <c r="C21" s="109"/>
      <c r="D21" s="109"/>
      <c r="E21" s="109"/>
      <c r="F21" s="109"/>
      <c r="G21" s="107"/>
      <c r="H21" s="101"/>
      <c r="I21" s="31"/>
      <c r="J21" s="79"/>
      <c r="K21" s="591">
        <v>7</v>
      </c>
      <c r="L21" s="589" t="s">
        <v>177</v>
      </c>
      <c r="M21" s="593" t="s">
        <v>559</v>
      </c>
      <c r="N21" s="98"/>
      <c r="Q21" s="146">
        <v>5</v>
      </c>
      <c r="R21" s="1071" t="s">
        <v>574</v>
      </c>
      <c r="S21" s="1072"/>
      <c r="T21" s="1072"/>
      <c r="U21" s="1073"/>
      <c r="V21" s="1082" t="s">
        <v>564</v>
      </c>
      <c r="W21" s="1070"/>
      <c r="X21" s="841" t="str">
        <f>IF(M22=V21,"적정","부적정")</f>
        <v>적정</v>
      </c>
      <c r="Y21" s="83"/>
      <c r="Z21" s="1024"/>
      <c r="AA21" s="1025"/>
      <c r="AB21" s="518"/>
      <c r="AC21" s="519"/>
      <c r="AD21" s="520"/>
      <c r="AE21" s="1023"/>
      <c r="AF21" s="1023"/>
      <c r="AG21" s="1023"/>
      <c r="AH21" s="1023"/>
    </row>
    <row r="22" spans="1:34" s="70" customFormat="1" ht="26.1" customHeight="1">
      <c r="A22" s="109"/>
      <c r="B22" s="109"/>
      <c r="C22" s="109"/>
      <c r="D22" s="109"/>
      <c r="E22" s="109"/>
      <c r="F22" s="109"/>
      <c r="G22" s="299"/>
      <c r="H22" s="101"/>
      <c r="I22" s="31"/>
      <c r="K22" s="591">
        <v>8</v>
      </c>
      <c r="L22" s="838" t="s">
        <v>561</v>
      </c>
      <c r="M22" s="839" t="s">
        <v>562</v>
      </c>
      <c r="N22" s="840"/>
      <c r="Q22" s="524"/>
      <c r="R22" s="513"/>
      <c r="S22" s="525"/>
      <c r="T22" s="526"/>
      <c r="U22" s="527"/>
      <c r="V22" s="515"/>
      <c r="W22" s="514"/>
      <c r="X22" s="514"/>
      <c r="Y22" s="83"/>
      <c r="Z22" s="1024"/>
      <c r="AA22" s="1025"/>
      <c r="AB22" s="518"/>
      <c r="AC22" s="519"/>
      <c r="AD22" s="520"/>
      <c r="AE22" s="1023"/>
      <c r="AF22" s="1023"/>
      <c r="AG22" s="1023"/>
      <c r="AH22" s="1023"/>
    </row>
    <row r="23" spans="1:34" s="70" customFormat="1" ht="26.1" customHeight="1">
      <c r="A23" s="109"/>
      <c r="B23" s="109"/>
      <c r="C23" s="109"/>
      <c r="D23" s="109"/>
      <c r="E23" s="109"/>
      <c r="F23" s="109"/>
      <c r="G23" s="109"/>
      <c r="H23" s="101"/>
      <c r="I23" s="31"/>
      <c r="K23" s="591">
        <v>9</v>
      </c>
      <c r="L23" s="838" t="s">
        <v>563</v>
      </c>
      <c r="M23" s="839" t="s">
        <v>614</v>
      </c>
      <c r="N23" s="840"/>
      <c r="O23" s="79"/>
      <c r="Q23" s="524"/>
      <c r="R23" s="513"/>
      <c r="S23" s="525"/>
      <c r="T23" s="526"/>
      <c r="U23" s="527"/>
      <c r="V23" s="515"/>
      <c r="W23" s="514"/>
      <c r="X23" s="514"/>
      <c r="Y23" s="83"/>
      <c r="Z23" s="1024"/>
      <c r="AA23" s="1025"/>
      <c r="AB23" s="518"/>
      <c r="AC23" s="521"/>
      <c r="AD23" s="522"/>
      <c r="AE23" s="1028"/>
      <c r="AF23" s="1023"/>
      <c r="AG23" s="1023"/>
      <c r="AH23" s="1023"/>
    </row>
    <row r="24" spans="1:34" s="29" customFormat="1" ht="24.95" customHeight="1">
      <c r="A24" s="109"/>
      <c r="B24" s="111"/>
      <c r="C24" s="111"/>
      <c r="D24" s="111"/>
      <c r="E24" s="111"/>
      <c r="F24" s="111"/>
      <c r="G24" s="109"/>
      <c r="H24" s="102"/>
      <c r="I24" s="31"/>
      <c r="K24" s="592"/>
      <c r="L24" s="82"/>
      <c r="M24" s="82"/>
      <c r="N24" s="82"/>
      <c r="O24" s="79"/>
      <c r="P24" s="70"/>
      <c r="Q24" s="528"/>
      <c r="R24" s="1058"/>
      <c r="S24" s="1058"/>
      <c r="T24" s="1058"/>
      <c r="U24" s="1058"/>
      <c r="V24" s="1059"/>
      <c r="W24" s="1058"/>
      <c r="X24" s="743"/>
      <c r="Y24" s="83"/>
      <c r="Z24" s="1024"/>
      <c r="AA24" s="1025"/>
      <c r="AB24" s="518"/>
      <c r="AC24" s="521"/>
      <c r="AD24" s="522"/>
      <c r="AE24" s="1028"/>
      <c r="AF24" s="1023"/>
      <c r="AG24" s="1023"/>
      <c r="AH24" s="1023"/>
    </row>
    <row r="25" spans="1:34" s="24" customFormat="1" ht="24.95" customHeight="1">
      <c r="A25" s="109"/>
      <c r="B25" s="111"/>
      <c r="C25" s="111"/>
      <c r="D25" s="111"/>
      <c r="E25" s="111"/>
      <c r="F25" s="111"/>
      <c r="G25" s="109"/>
      <c r="H25" s="102"/>
      <c r="I25" s="31"/>
      <c r="J25" s="23"/>
      <c r="L25" s="112"/>
      <c r="M25" s="112"/>
      <c r="N25" s="112"/>
      <c r="O25" s="79"/>
      <c r="P25" s="70"/>
      <c r="Q25" s="83"/>
      <c r="R25" s="83"/>
      <c r="S25" s="83"/>
      <c r="T25" s="83"/>
      <c r="U25" s="83"/>
      <c r="V25" s="83"/>
      <c r="W25" s="83"/>
      <c r="X25" s="83"/>
      <c r="Y25" s="83"/>
      <c r="Z25" s="1024"/>
      <c r="AA25" s="1025"/>
      <c r="AB25" s="518"/>
      <c r="AC25" s="521"/>
      <c r="AD25" s="522"/>
      <c r="AE25" s="1028"/>
      <c r="AF25" s="1023"/>
      <c r="AG25" s="1023"/>
      <c r="AH25" s="1023"/>
    </row>
    <row r="26" spans="1:34" s="24" customFormat="1" ht="24.95" customHeight="1">
      <c r="A26" s="1067"/>
      <c r="B26" s="1067"/>
      <c r="C26" s="1067"/>
      <c r="D26" s="1067"/>
      <c r="E26" s="1067"/>
      <c r="F26" s="1067"/>
      <c r="G26" s="1067"/>
      <c r="H26" s="1067"/>
      <c r="I26" s="111"/>
      <c r="J26" s="23"/>
      <c r="K26" s="113"/>
      <c r="L26" s="113"/>
      <c r="M26" s="113"/>
      <c r="N26" s="113"/>
      <c r="O26" s="79"/>
      <c r="P26" s="70"/>
      <c r="Q26" s="83"/>
      <c r="R26" s="83"/>
      <c r="S26" s="83"/>
      <c r="T26" s="39"/>
      <c r="U26" s="39"/>
      <c r="V26" s="39"/>
      <c r="W26" s="39"/>
      <c r="X26" s="39"/>
      <c r="Y26" s="83"/>
      <c r="Z26" s="523"/>
      <c r="AA26" s="1029"/>
      <c r="AB26" s="1029"/>
      <c r="AC26" s="1029"/>
      <c r="AD26" s="1029"/>
      <c r="AE26" s="1030"/>
      <c r="AF26" s="1031"/>
      <c r="AG26" s="1023"/>
      <c r="AH26" s="1023"/>
    </row>
    <row r="27" spans="1:34" s="24" customFormat="1" ht="24.95" customHeight="1">
      <c r="G27" s="110"/>
      <c r="H27" s="103"/>
      <c r="I27" s="32"/>
      <c r="J27" s="23"/>
      <c r="K27" s="82"/>
      <c r="L27" s="82"/>
      <c r="M27" s="82"/>
      <c r="N27" s="82"/>
      <c r="O27" s="79"/>
      <c r="P27" s="70"/>
      <c r="Q27" s="83"/>
      <c r="R27" s="83"/>
      <c r="S27" s="83"/>
      <c r="T27" s="114"/>
      <c r="U27" s="114"/>
      <c r="V27" s="114"/>
      <c r="W27" s="114"/>
      <c r="X27" s="114"/>
      <c r="Z27" s="541"/>
      <c r="AA27" s="541"/>
      <c r="AB27" s="541"/>
      <c r="AC27" s="541"/>
      <c r="AD27" s="541"/>
      <c r="AE27" s="541"/>
      <c r="AF27" s="541"/>
      <c r="AG27" s="541"/>
      <c r="AH27" s="541"/>
    </row>
    <row r="28" spans="1:34" s="24" customFormat="1" ht="24.95" customHeight="1">
      <c r="H28" s="103"/>
      <c r="I28" s="32"/>
      <c r="J28" s="23"/>
      <c r="K28" s="70"/>
      <c r="L28" s="70"/>
      <c r="M28" s="70"/>
      <c r="N28" s="70"/>
      <c r="O28" s="79"/>
      <c r="P28" s="84"/>
      <c r="Q28" s="70"/>
      <c r="R28" s="70"/>
      <c r="S28" s="29"/>
      <c r="Z28" s="541"/>
      <c r="AA28" s="541"/>
      <c r="AB28" s="541"/>
      <c r="AC28" s="541"/>
      <c r="AD28" s="541"/>
      <c r="AE28" s="541"/>
      <c r="AF28" s="541"/>
      <c r="AG28" s="541"/>
      <c r="AH28" s="541"/>
    </row>
    <row r="29" spans="1:34" s="24" customFormat="1" ht="24.95" customHeight="1">
      <c r="A29" s="30"/>
      <c r="B29" s="30"/>
      <c r="C29" s="30"/>
      <c r="D29" s="30"/>
      <c r="E29" s="30"/>
      <c r="F29" s="30"/>
      <c r="G29" s="30"/>
      <c r="H29" s="103"/>
      <c r="I29" s="32"/>
      <c r="J29" s="23"/>
      <c r="K29" s="29"/>
      <c r="N29" s="29"/>
      <c r="O29" s="70"/>
      <c r="P29" s="70"/>
      <c r="Q29" s="70"/>
      <c r="R29" s="70"/>
      <c r="Z29" s="541"/>
      <c r="AA29" s="541"/>
      <c r="AB29" s="541"/>
      <c r="AC29" s="541"/>
      <c r="AD29" s="541"/>
      <c r="AE29" s="541"/>
      <c r="AF29" s="541"/>
      <c r="AG29" s="541"/>
      <c r="AH29" s="541"/>
    </row>
    <row r="30" spans="1:34" s="30" customFormat="1" ht="24.95" customHeight="1">
      <c r="A30" s="103"/>
      <c r="B30" s="100"/>
      <c r="C30" s="103"/>
      <c r="D30" s="103"/>
      <c r="E30" s="103"/>
      <c r="F30" s="103"/>
      <c r="G30" s="103"/>
      <c r="H30" s="103"/>
      <c r="I30" s="32"/>
      <c r="J30" s="31"/>
      <c r="K30" s="23"/>
      <c r="L30" s="24"/>
      <c r="M30" s="24"/>
      <c r="N30" s="23"/>
      <c r="O30" s="70"/>
      <c r="P30" s="70"/>
      <c r="Q30" s="29"/>
      <c r="R30" s="29"/>
      <c r="S30" s="24"/>
      <c r="T30" s="24"/>
      <c r="U30" s="24"/>
      <c r="V30" s="24"/>
      <c r="W30" s="24"/>
      <c r="X30" s="24"/>
    </row>
    <row r="31" spans="1:34" s="30" customFormat="1" ht="24.95" customHeight="1">
      <c r="A31" s="103"/>
      <c r="B31" s="100"/>
      <c r="C31" s="103"/>
      <c r="D31" s="103"/>
      <c r="E31" s="103"/>
      <c r="F31" s="103"/>
      <c r="G31" s="103"/>
      <c r="H31" s="103"/>
      <c r="I31" s="32"/>
      <c r="J31" s="31"/>
      <c r="K31" s="23"/>
      <c r="L31" s="1055"/>
      <c r="M31" s="1055"/>
      <c r="N31" s="23"/>
      <c r="O31" s="29"/>
      <c r="P31" s="29"/>
      <c r="Q31" s="24"/>
      <c r="R31" s="24"/>
      <c r="S31" s="24"/>
      <c r="T31" s="24"/>
      <c r="U31" s="24"/>
      <c r="V31" s="24"/>
      <c r="W31" s="24"/>
      <c r="X31" s="24"/>
    </row>
    <row r="32" spans="1:34" s="30" customFormat="1" ht="24.95" customHeight="1">
      <c r="A32" s="104"/>
      <c r="B32" s="104"/>
      <c r="C32" s="104"/>
      <c r="D32" s="104"/>
      <c r="E32" s="104"/>
      <c r="F32" s="104"/>
      <c r="G32" s="104"/>
      <c r="H32" s="104"/>
      <c r="I32" s="53"/>
      <c r="J32" s="31"/>
      <c r="K32" s="23"/>
      <c r="L32" s="529"/>
      <c r="M32" s="529"/>
      <c r="N32" s="23"/>
      <c r="O32" s="24"/>
      <c r="P32" s="24"/>
      <c r="Q32" s="24"/>
      <c r="R32" s="24"/>
      <c r="S32" s="24"/>
    </row>
    <row r="33" spans="1:24" s="30" customFormat="1" ht="26.25" customHeight="1">
      <c r="A33" s="53"/>
      <c r="B33" s="53"/>
      <c r="C33" s="53"/>
      <c r="D33" s="53"/>
      <c r="E33" s="53"/>
      <c r="F33" s="53"/>
      <c r="G33" s="53"/>
      <c r="H33" s="53"/>
      <c r="I33" s="53"/>
      <c r="J33" s="31"/>
      <c r="K33" s="23"/>
      <c r="L33" s="530"/>
      <c r="M33" s="529"/>
      <c r="N33" s="23"/>
      <c r="O33" s="24"/>
      <c r="P33" s="24"/>
      <c r="Q33" s="24"/>
      <c r="R33" s="24"/>
      <c r="S33" s="24"/>
    </row>
    <row r="34" spans="1:24" s="30" customFormat="1" ht="26.25" customHeight="1">
      <c r="A34" s="53"/>
      <c r="B34" s="53"/>
      <c r="C34" s="53"/>
      <c r="D34" s="53"/>
      <c r="E34" s="53"/>
      <c r="F34" s="53"/>
      <c r="G34" s="53"/>
      <c r="H34" s="53"/>
      <c r="I34" s="53"/>
      <c r="J34" s="31"/>
      <c r="K34" s="23"/>
      <c r="L34" s="529"/>
      <c r="M34" s="529"/>
      <c r="N34" s="23"/>
      <c r="O34" s="24"/>
      <c r="P34" s="24"/>
      <c r="Q34" s="24"/>
      <c r="R34" s="24"/>
    </row>
    <row r="35" spans="1:24" s="32" customFormat="1" ht="24.95" customHeight="1">
      <c r="A35" s="53"/>
      <c r="B35" s="53"/>
      <c r="C35" s="53"/>
      <c r="D35" s="53"/>
      <c r="E35" s="53"/>
      <c r="F35" s="53"/>
      <c r="G35" s="53"/>
      <c r="H35" s="53"/>
      <c r="I35" s="53"/>
      <c r="K35" s="31"/>
      <c r="L35" s="70"/>
      <c r="M35" s="529"/>
      <c r="N35" s="31"/>
      <c r="O35" s="24"/>
      <c r="P35" s="24"/>
      <c r="Q35" s="24"/>
      <c r="R35" s="24"/>
      <c r="S35" s="30"/>
      <c r="T35" s="30"/>
      <c r="U35" s="30"/>
      <c r="V35" s="30"/>
      <c r="W35" s="30"/>
      <c r="X35" s="30"/>
    </row>
    <row r="36" spans="1:24" s="32" customFormat="1" ht="24.95" customHeight="1">
      <c r="A36" s="53"/>
      <c r="B36" s="53"/>
      <c r="C36" s="53"/>
      <c r="D36" s="53"/>
      <c r="E36" s="53"/>
      <c r="F36" s="53"/>
      <c r="G36" s="53"/>
      <c r="H36" s="53"/>
      <c r="I36" s="53"/>
      <c r="K36" s="31"/>
      <c r="L36" s="70"/>
      <c r="M36" s="82"/>
      <c r="N36" s="31"/>
      <c r="O36" s="24"/>
      <c r="P36" s="24"/>
      <c r="Q36" s="30"/>
      <c r="R36" s="30"/>
      <c r="S36" s="30"/>
      <c r="T36" s="30"/>
      <c r="U36" s="30"/>
      <c r="V36" s="30"/>
      <c r="W36" s="30"/>
      <c r="X36" s="30"/>
    </row>
    <row r="37" spans="1:24" s="32" customFormat="1" ht="24.95" customHeight="1">
      <c r="A37" s="53"/>
      <c r="B37" s="53"/>
      <c r="C37" s="53"/>
      <c r="D37" s="53"/>
      <c r="E37" s="53"/>
      <c r="F37" s="53"/>
      <c r="G37" s="53"/>
      <c r="H37" s="53"/>
      <c r="I37" s="53"/>
      <c r="K37" s="31"/>
      <c r="L37" s="529"/>
      <c r="M37" s="82"/>
      <c r="N37" s="31"/>
      <c r="O37" s="30"/>
      <c r="P37" s="30"/>
      <c r="Q37" s="30"/>
      <c r="R37" s="30"/>
      <c r="S37" s="30"/>
    </row>
    <row r="38" spans="1:24" s="32" customFormat="1" ht="24.95" customHeight="1">
      <c r="A38" s="53"/>
      <c r="B38" s="53"/>
      <c r="C38" s="53"/>
      <c r="D38" s="53"/>
      <c r="E38" s="53"/>
      <c r="F38" s="53"/>
      <c r="G38" s="53"/>
      <c r="H38" s="53"/>
      <c r="I38" s="53"/>
      <c r="K38" s="31"/>
      <c r="L38" s="529"/>
      <c r="M38" s="82"/>
      <c r="N38" s="31"/>
      <c r="O38" s="30"/>
      <c r="P38" s="30"/>
      <c r="Q38" s="30"/>
      <c r="R38" s="30"/>
      <c r="S38" s="30"/>
    </row>
    <row r="39" spans="1:24" s="32" customFormat="1" ht="24.95" customHeight="1">
      <c r="A39" s="53"/>
      <c r="B39" s="53"/>
      <c r="C39" s="53"/>
      <c r="D39" s="53"/>
      <c r="E39" s="53"/>
      <c r="F39" s="53"/>
      <c r="G39" s="53"/>
      <c r="H39" s="53"/>
      <c r="I39" s="53"/>
      <c r="K39" s="31"/>
      <c r="L39" s="529"/>
      <c r="M39" s="82"/>
      <c r="N39" s="31"/>
      <c r="O39" s="30"/>
      <c r="P39" s="30"/>
      <c r="Q39" s="30"/>
      <c r="R39" s="30"/>
    </row>
    <row r="40" spans="1:24" s="32" customFormat="1" ht="24.95" customHeight="1">
      <c r="A40" s="53"/>
      <c r="B40" s="53"/>
      <c r="C40" s="53"/>
      <c r="D40" s="53"/>
      <c r="E40" s="53"/>
      <c r="F40" s="53"/>
      <c r="G40" s="53"/>
      <c r="H40" s="53"/>
      <c r="I40" s="53"/>
      <c r="L40" s="531"/>
      <c r="M40" s="531"/>
      <c r="O40" s="30"/>
      <c r="P40" s="30"/>
      <c r="Q40" s="30"/>
      <c r="R40" s="30"/>
    </row>
    <row r="41" spans="1:24" ht="26.1" customHeight="1">
      <c r="K41" s="32"/>
      <c r="L41" s="32"/>
      <c r="M41" s="32"/>
      <c r="N41" s="32"/>
      <c r="O41" s="30"/>
      <c r="P41" s="30"/>
      <c r="Q41" s="32"/>
      <c r="R41" s="32"/>
      <c r="S41" s="32"/>
      <c r="T41" s="32"/>
      <c r="U41" s="32"/>
      <c r="V41" s="32"/>
      <c r="W41" s="32"/>
      <c r="X41" s="32"/>
    </row>
    <row r="42" spans="1:24" ht="26.1" customHeight="1"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26.1" customHeight="1">
      <c r="K43" s="32"/>
      <c r="L43" s="32"/>
      <c r="M43" s="32"/>
      <c r="N43" s="32"/>
      <c r="O43" s="32"/>
      <c r="P43" s="32"/>
      <c r="Q43" s="32"/>
      <c r="R43" s="32"/>
      <c r="S43" s="32"/>
    </row>
    <row r="44" spans="1:24" ht="26.1" customHeight="1">
      <c r="K44" s="32"/>
      <c r="L44" s="32"/>
      <c r="M44" s="32"/>
      <c r="N44" s="32"/>
      <c r="O44" s="32"/>
      <c r="P44" s="32"/>
      <c r="Q44" s="32"/>
      <c r="R44" s="32"/>
      <c r="S44" s="32"/>
    </row>
    <row r="45" spans="1:24" ht="26.1" customHeight="1">
      <c r="K45" s="32"/>
      <c r="L45" s="32"/>
      <c r="M45" s="32"/>
      <c r="N45" s="32"/>
      <c r="O45" s="32"/>
      <c r="P45" s="32"/>
      <c r="Q45" s="32"/>
      <c r="R45" s="32"/>
    </row>
    <row r="46" spans="1:24" ht="26.1" customHeight="1">
      <c r="O46" s="32"/>
      <c r="P46" s="32"/>
      <c r="Q46" s="32"/>
      <c r="R46" s="32"/>
    </row>
    <row r="47" spans="1:24" ht="26.1" customHeight="1">
      <c r="O47" s="32"/>
      <c r="P47" s="32"/>
    </row>
    <row r="48" spans="1:24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</sheetData>
  <customSheetViews>
    <customSheetView guid="{3C925556-11AB-420F-9574-511192FFD696}" showPageBreaks="1" showGridLines="0" printArea="1" view="pageBreakPreview">
      <selection activeCell="D30" sqref="D30"/>
      <rowBreaks count="1" manualBreakCount="1">
        <brk id="21" max="14" man="1"/>
      </rowBreaks>
      <colBreaks count="1" manualBreakCount="1">
        <brk id="9" max="59" man="1"/>
      </colBreaks>
      <pageMargins left="0.75" right="0.28999999999999998" top="1" bottom="1" header="0.5" footer="0.5"/>
      <pageSetup paperSize="9" fitToHeight="0" orientation="portrait" r:id="rId1"/>
      <headerFooter alignWithMargins="0"/>
    </customSheetView>
  </customSheetViews>
  <mergeCells count="66">
    <mergeCell ref="Q17:Q18"/>
    <mergeCell ref="R17:R18"/>
    <mergeCell ref="A26:H26"/>
    <mergeCell ref="A18:H18"/>
    <mergeCell ref="V19:W19"/>
    <mergeCell ref="R19:U19"/>
    <mergeCell ref="K16:K17"/>
    <mergeCell ref="K18:K20"/>
    <mergeCell ref="R16:U16"/>
    <mergeCell ref="V16:W16"/>
    <mergeCell ref="V18:W18"/>
    <mergeCell ref="V17:W17"/>
    <mergeCell ref="R20:U20"/>
    <mergeCell ref="V20:W20"/>
    <mergeCell ref="R21:U21"/>
    <mergeCell ref="V21:W21"/>
    <mergeCell ref="Z13:Z15"/>
    <mergeCell ref="L31:M31"/>
    <mergeCell ref="P2:Y2"/>
    <mergeCell ref="Q6:Q9"/>
    <mergeCell ref="Q4:X4"/>
    <mergeCell ref="R24:U24"/>
    <mergeCell ref="V24:W24"/>
    <mergeCell ref="Z4:AH4"/>
    <mergeCell ref="Z5:Z6"/>
    <mergeCell ref="AA5:AA6"/>
    <mergeCell ref="AB5:AB6"/>
    <mergeCell ref="AC5:AF5"/>
    <mergeCell ref="AG5:AG6"/>
    <mergeCell ref="AH5:AH6"/>
    <mergeCell ref="AE25:AF25"/>
    <mergeCell ref="AG25:AH25"/>
    <mergeCell ref="A2:I2"/>
    <mergeCell ref="J2:O2"/>
    <mergeCell ref="K4:N4"/>
    <mergeCell ref="Q10:Q11"/>
    <mergeCell ref="Q13:T13"/>
    <mergeCell ref="K10:K12"/>
    <mergeCell ref="Q12:T12"/>
    <mergeCell ref="K13:K15"/>
    <mergeCell ref="Q14:X14"/>
    <mergeCell ref="R15:U15"/>
    <mergeCell ref="V15:W15"/>
    <mergeCell ref="A13:I13"/>
    <mergeCell ref="K7:K9"/>
    <mergeCell ref="AG20:AH20"/>
    <mergeCell ref="AG26:AH26"/>
    <mergeCell ref="Z16:AE16"/>
    <mergeCell ref="Z18:AH18"/>
    <mergeCell ref="AG22:AH22"/>
    <mergeCell ref="AE23:AF23"/>
    <mergeCell ref="AG23:AH23"/>
    <mergeCell ref="AE24:AF24"/>
    <mergeCell ref="AG24:AH24"/>
    <mergeCell ref="AG19:AH19"/>
    <mergeCell ref="AA19:AD19"/>
    <mergeCell ref="AE19:AF19"/>
    <mergeCell ref="AA26:AD26"/>
    <mergeCell ref="AE26:AF26"/>
    <mergeCell ref="AA20:AD20"/>
    <mergeCell ref="AG21:AH21"/>
    <mergeCell ref="AE22:AF22"/>
    <mergeCell ref="AE20:AF20"/>
    <mergeCell ref="Z21:Z25"/>
    <mergeCell ref="AA21:AA25"/>
    <mergeCell ref="AE21:AF21"/>
  </mergeCells>
  <phoneticPr fontId="4" type="noConversion"/>
  <dataValidations count="8">
    <dataValidation allowBlank="1" showInputMessage="1" sqref="AD21:AE25 U17:V18 M13 M10 U22:V23"/>
    <dataValidation showInputMessage="1" sqref="M17"/>
    <dataValidation type="list" allowBlank="1" showInputMessage="1" showErrorMessage="1" sqref="M21">
      <formula1>"허용, 불허"</formula1>
    </dataValidation>
    <dataValidation type="list" allowBlank="1" showInputMessage="1" sqref="AE20 V16">
      <formula1>"단독, 공동수급, 분담이행"</formula1>
    </dataValidation>
    <dataValidation type="list" allowBlank="1" showInputMessage="1" sqref="AF7:AF15 W13">
      <formula1>"특급이상, 고급이상, 중급이상, 초급이상"</formula1>
    </dataValidation>
    <dataValidation type="list" allowBlank="1" showInputMessage="1" showErrorMessage="1" sqref="U6:U11">
      <formula1>"특급, 고급, 중급, 초급"</formula1>
    </dataValidation>
    <dataValidation type="list" allowBlank="1" showInputMessage="1" sqref="W6:W11">
      <formula1>"배치, 미배치"</formula1>
    </dataValidation>
    <dataValidation type="list" allowBlank="1" showInputMessage="1" showErrorMessage="1" sqref="X6:X11">
      <formula1>"평가,미평가"</formula1>
    </dataValidation>
  </dataValidations>
  <pageMargins left="0.75" right="0.28999999999999998" top="1" bottom="1" header="0.5" footer="0.5"/>
  <pageSetup paperSize="9" scale="90" fitToHeight="0" orientation="portrait" r:id="rId2"/>
  <headerFooter alignWithMargins="0"/>
  <colBreaks count="2" manualBreakCount="2">
    <brk id="9" max="24" man="1"/>
    <brk id="15" max="24" man="1"/>
  </colBreak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17"/>
  <sheetViews>
    <sheetView showGridLines="0" view="pageBreakPreview" zoomScale="110" zoomScaleNormal="100" zoomScaleSheetLayoutView="110" workbookViewId="0">
      <selection activeCell="E24" sqref="E24"/>
    </sheetView>
  </sheetViews>
  <sheetFormatPr defaultRowHeight="16.5"/>
  <cols>
    <col min="1" max="1" width="1.77734375" style="240" customWidth="1"/>
    <col min="2" max="2" width="8.88671875" style="240"/>
    <col min="3" max="3" width="8.88671875" style="901"/>
    <col min="4" max="4" width="8.88671875" style="240"/>
    <col min="5" max="5" width="7.33203125" style="240" customWidth="1"/>
    <col min="6" max="8" width="8.88671875" style="240"/>
    <col min="9" max="9" width="6.21875" style="240" customWidth="1"/>
    <col min="10" max="10" width="12.21875" style="240" customWidth="1"/>
    <col min="11" max="12" width="8.88671875" style="240"/>
    <col min="13" max="13" width="1.77734375" style="240" customWidth="1"/>
    <col min="14" max="20" width="8.88671875" style="240"/>
    <col min="21" max="21" width="10.77734375" style="240" customWidth="1"/>
    <col min="22" max="16384" width="8.88671875" style="240"/>
  </cols>
  <sheetData>
    <row r="1" spans="2:21">
      <c r="B1" s="1090" t="s">
        <v>735</v>
      </c>
      <c r="C1" s="1090"/>
    </row>
    <row r="2" spans="2:21" ht="17.25">
      <c r="B2" s="899"/>
      <c r="N2" s="926" t="s">
        <v>685</v>
      </c>
    </row>
    <row r="3" spans="2:21" ht="32.25">
      <c r="B3" s="1091" t="s">
        <v>658</v>
      </c>
      <c r="C3" s="1091"/>
      <c r="D3" s="1091"/>
      <c r="E3" s="1091"/>
      <c r="F3" s="1091"/>
      <c r="G3" s="1091"/>
      <c r="H3" s="1091"/>
      <c r="I3" s="1091"/>
      <c r="J3" s="1091"/>
      <c r="K3" s="1091"/>
      <c r="L3" s="1091"/>
      <c r="M3" s="903"/>
      <c r="N3" s="1083" t="s">
        <v>687</v>
      </c>
      <c r="O3" s="1083"/>
      <c r="P3" s="1083"/>
      <c r="Q3" s="1083"/>
      <c r="R3" s="1083"/>
      <c r="S3" s="1083"/>
      <c r="T3" s="1083"/>
      <c r="U3" s="1083"/>
    </row>
    <row r="4" spans="2:21" ht="17.25">
      <c r="G4" s="218" t="s">
        <v>686</v>
      </c>
      <c r="N4" s="240" t="s">
        <v>742</v>
      </c>
    </row>
    <row r="5" spans="2:21" ht="18" thickBot="1">
      <c r="B5" s="900"/>
      <c r="N5" s="927"/>
    </row>
    <row r="6" spans="2:21" ht="17.25" customHeight="1" thickTop="1">
      <c r="B6" s="1095" t="s">
        <v>659</v>
      </c>
      <c r="C6" s="1084" t="s">
        <v>671</v>
      </c>
      <c r="D6" s="1098" t="s">
        <v>661</v>
      </c>
      <c r="E6" s="1099"/>
      <c r="F6" s="1100"/>
      <c r="G6" s="1104" t="s">
        <v>647</v>
      </c>
      <c r="H6" s="1105"/>
      <c r="I6" s="1106"/>
      <c r="J6" s="1084" t="s">
        <v>736</v>
      </c>
      <c r="K6" s="1098" t="s">
        <v>662</v>
      </c>
      <c r="L6" s="1110"/>
    </row>
    <row r="7" spans="2:21">
      <c r="B7" s="1096"/>
      <c r="C7" s="1085"/>
      <c r="D7" s="1101"/>
      <c r="E7" s="1102"/>
      <c r="F7" s="1103"/>
      <c r="G7" s="1107"/>
      <c r="H7" s="1108"/>
      <c r="I7" s="1109"/>
      <c r="J7" s="1085"/>
      <c r="K7" s="1101"/>
      <c r="L7" s="1111"/>
    </row>
    <row r="8" spans="2:21">
      <c r="B8" s="1096"/>
      <c r="C8" s="1085"/>
      <c r="D8" s="1092" t="s">
        <v>660</v>
      </c>
      <c r="E8" s="1092" t="s">
        <v>663</v>
      </c>
      <c r="F8" s="1092" t="s">
        <v>680</v>
      </c>
      <c r="G8" s="928">
        <v>1</v>
      </c>
      <c r="H8" s="928">
        <v>0.8</v>
      </c>
      <c r="I8" s="1093" t="s">
        <v>17</v>
      </c>
      <c r="J8" s="1085"/>
      <c r="K8" s="1092" t="s">
        <v>620</v>
      </c>
      <c r="L8" s="1112" t="s">
        <v>621</v>
      </c>
    </row>
    <row r="9" spans="2:21" ht="17.25" thickBot="1">
      <c r="B9" s="1097"/>
      <c r="C9" s="1086"/>
      <c r="D9" s="1086"/>
      <c r="E9" s="1086"/>
      <c r="F9" s="1086"/>
      <c r="G9" s="934" t="s">
        <v>666</v>
      </c>
      <c r="H9" s="934" t="s">
        <v>666</v>
      </c>
      <c r="I9" s="1094"/>
      <c r="J9" s="1086"/>
      <c r="K9" s="1086"/>
      <c r="L9" s="1113"/>
    </row>
    <row r="10" spans="2:21" ht="30" customHeight="1" thickTop="1">
      <c r="B10" s="929" t="s">
        <v>667</v>
      </c>
      <c r="C10" s="930" t="str">
        <f>작성요령!U6</f>
        <v>특급</v>
      </c>
      <c r="D10" s="931" t="str">
        <f>참여감리원!H7</f>
        <v>특급</v>
      </c>
      <c r="E10" s="931" t="s">
        <v>192</v>
      </c>
      <c r="F10" s="931" t="s">
        <v>681</v>
      </c>
      <c r="G10" s="932">
        <f>자기평가서!J5</f>
        <v>7.79</v>
      </c>
      <c r="H10" s="932">
        <f>자기평가서!J6</f>
        <v>3.55</v>
      </c>
      <c r="I10" s="932">
        <f>SUM(G10:H10)</f>
        <v>11.34</v>
      </c>
      <c r="J10" s="1087" t="str">
        <f>작성요령!V17</f>
        <v>AAAA엔지니어링</v>
      </c>
      <c r="K10" s="931"/>
      <c r="L10" s="933"/>
    </row>
    <row r="11" spans="2:21" ht="30" customHeight="1">
      <c r="B11" s="918" t="s">
        <v>668</v>
      </c>
      <c r="C11" s="905" t="str">
        <f>작성요령!U7</f>
        <v>고급</v>
      </c>
      <c r="D11" s="908" t="str">
        <f>참여감리원!H18</f>
        <v>중급</v>
      </c>
      <c r="E11" s="908" t="s">
        <v>673</v>
      </c>
      <c r="F11" s="908" t="s">
        <v>682</v>
      </c>
      <c r="G11" s="922">
        <f>참여감리원!O95</f>
        <v>4.2300000000000004</v>
      </c>
      <c r="H11" s="922">
        <f>참여감리원!O106</f>
        <v>0.16</v>
      </c>
      <c r="I11" s="922">
        <f>SUM(G11:H11)</f>
        <v>4.3900000000000006</v>
      </c>
      <c r="J11" s="1088"/>
      <c r="K11" s="908"/>
      <c r="L11" s="914"/>
    </row>
    <row r="12" spans="2:21" ht="30" customHeight="1">
      <c r="B12" s="918" t="s">
        <v>669</v>
      </c>
      <c r="C12" s="905" t="str">
        <f>작성요령!U8</f>
        <v>중급</v>
      </c>
      <c r="D12" s="908" t="str">
        <f>참여감리원!H19</f>
        <v>특급</v>
      </c>
      <c r="E12" s="908" t="s">
        <v>674</v>
      </c>
      <c r="F12" s="908" t="s">
        <v>683</v>
      </c>
      <c r="G12" s="922">
        <f>참여감리원!O122</f>
        <v>1.2</v>
      </c>
      <c r="H12" s="922">
        <f>참여감리원!O133</f>
        <v>0.51</v>
      </c>
      <c r="I12" s="922">
        <f>SUM(G12:H12)</f>
        <v>1.71</v>
      </c>
      <c r="J12" s="1088"/>
      <c r="K12" s="908"/>
      <c r="L12" s="914"/>
    </row>
    <row r="13" spans="2:21" ht="30" customHeight="1" thickBot="1">
      <c r="B13" s="919"/>
      <c r="C13" s="905" t="str">
        <f>작성요령!U9</f>
        <v>초급</v>
      </c>
      <c r="D13" s="909"/>
      <c r="E13" s="909"/>
      <c r="F13" s="909"/>
      <c r="G13" s="923"/>
      <c r="H13" s="923"/>
      <c r="I13" s="923"/>
      <c r="J13" s="1088"/>
      <c r="K13" s="909"/>
      <c r="L13" s="915"/>
    </row>
    <row r="14" spans="2:21" ht="30" customHeight="1" thickTop="1">
      <c r="B14" s="920" t="s">
        <v>670</v>
      </c>
      <c r="C14" s="906" t="str">
        <f>작성요령!U10</f>
        <v>고급</v>
      </c>
      <c r="D14" s="910" t="str">
        <f>참여감리원!H33</f>
        <v>고급</v>
      </c>
      <c r="E14" s="910" t="s">
        <v>675</v>
      </c>
      <c r="F14" s="910" t="s">
        <v>684</v>
      </c>
      <c r="G14" s="913">
        <f>참여감리원!O149</f>
        <v>0.2</v>
      </c>
      <c r="H14" s="913">
        <f>참여감리원!O160</f>
        <v>0.16</v>
      </c>
      <c r="I14" s="913">
        <f>SUM(G14:H14)</f>
        <v>0.36</v>
      </c>
      <c r="J14" s="1088"/>
      <c r="K14" s="910"/>
      <c r="L14" s="916"/>
    </row>
    <row r="15" spans="2:21" ht="30" customHeight="1" thickBot="1">
      <c r="B15" s="921"/>
      <c r="C15" s="907" t="str">
        <f>작성요령!U11</f>
        <v>초급</v>
      </c>
      <c r="D15" s="911"/>
      <c r="E15" s="912"/>
      <c r="F15" s="912"/>
      <c r="G15" s="925"/>
      <c r="H15" s="924"/>
      <c r="I15" s="924"/>
      <c r="J15" s="1089"/>
      <c r="K15" s="911"/>
      <c r="L15" s="917"/>
    </row>
    <row r="16" spans="2:21" ht="17.25" thickTop="1">
      <c r="B16" s="944" t="s">
        <v>679</v>
      </c>
    </row>
    <row r="17" spans="2:2">
      <c r="B17" s="944" t="s">
        <v>664</v>
      </c>
    </row>
  </sheetData>
  <mergeCells count="16">
    <mergeCell ref="N3:U3"/>
    <mergeCell ref="J6:J9"/>
    <mergeCell ref="C6:C9"/>
    <mergeCell ref="J10:J15"/>
    <mergeCell ref="B1:C1"/>
    <mergeCell ref="B3:L3"/>
    <mergeCell ref="F8:F9"/>
    <mergeCell ref="I8:I9"/>
    <mergeCell ref="B6:B9"/>
    <mergeCell ref="D6:F7"/>
    <mergeCell ref="G6:I7"/>
    <mergeCell ref="K6:L7"/>
    <mergeCell ref="D8:D9"/>
    <mergeCell ref="E8:E9"/>
    <mergeCell ref="K8:K9"/>
    <mergeCell ref="L8:L9"/>
  </mergeCells>
  <phoneticPr fontId="4" type="noConversion"/>
  <pageMargins left="0.7" right="0.7" top="0.75" bottom="0.75" header="0.3" footer="0.3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7"/>
  <sheetViews>
    <sheetView showGridLines="0" view="pageBreakPreview" zoomScaleNormal="100" workbookViewId="0">
      <selection activeCell="L28" sqref="L28"/>
    </sheetView>
  </sheetViews>
  <sheetFormatPr defaultRowHeight="13.5"/>
  <cols>
    <col min="1" max="1" width="7.88671875" style="86" customWidth="1"/>
    <col min="2" max="7" width="8.88671875" style="86"/>
    <col min="8" max="8" width="11.109375" style="86" customWidth="1"/>
    <col min="9" max="16384" width="8.88671875" style="86"/>
  </cols>
  <sheetData>
    <row r="1" spans="1:17" ht="18" customHeight="1">
      <c r="A1" s="88" t="s">
        <v>612</v>
      </c>
      <c r="J1" s="1114"/>
      <c r="K1" s="1114"/>
      <c r="L1" s="1114"/>
      <c r="M1" s="1114"/>
      <c r="N1" s="1114"/>
      <c r="O1" s="1114"/>
      <c r="P1" s="1114"/>
      <c r="Q1" s="1114"/>
    </row>
    <row r="2" spans="1:17" ht="31.5" customHeight="1">
      <c r="J2" s="1114"/>
      <c r="K2" s="1114"/>
      <c r="L2" s="1114"/>
      <c r="M2" s="1114"/>
      <c r="N2" s="1114"/>
      <c r="O2" s="1114"/>
      <c r="P2" s="1114"/>
      <c r="Q2" s="1114"/>
    </row>
    <row r="3" spans="1:17" ht="14.25">
      <c r="A3" s="1118" t="s">
        <v>613</v>
      </c>
      <c r="B3" s="1118"/>
      <c r="C3" s="1118"/>
      <c r="D3" s="1118"/>
      <c r="E3" s="1118"/>
      <c r="F3" s="1118"/>
      <c r="G3" s="1118"/>
      <c r="H3" s="1118"/>
      <c r="J3" s="1114"/>
      <c r="K3" s="1114"/>
      <c r="L3" s="1114"/>
      <c r="M3" s="1114"/>
      <c r="N3" s="1114"/>
      <c r="O3" s="1114"/>
      <c r="P3" s="1114"/>
      <c r="Q3" s="1114"/>
    </row>
    <row r="4" spans="1:17" ht="14.25" customHeight="1">
      <c r="A4" s="1118"/>
      <c r="B4" s="1118"/>
      <c r="C4" s="1118"/>
      <c r="D4" s="1118"/>
      <c r="E4" s="1118"/>
      <c r="F4" s="1118"/>
      <c r="G4" s="1118"/>
      <c r="H4" s="1118"/>
    </row>
    <row r="5" spans="1:17" ht="31.5" customHeight="1">
      <c r="J5" s="1120"/>
      <c r="K5" s="1120"/>
      <c r="L5" s="1120"/>
      <c r="M5" s="1120"/>
      <c r="N5" s="1120"/>
      <c r="O5" s="1120"/>
      <c r="P5" s="1120"/>
      <c r="Q5" s="1120"/>
    </row>
    <row r="6" spans="1:17" s="87" customFormat="1" ht="20.100000000000001" customHeight="1">
      <c r="A6" s="1115" t="str">
        <f>"용역명 : "&amp;작성요령!M6</f>
        <v>용역명 : OOOO C-1BL 아파트 전기공사 책임감리용역</v>
      </c>
      <c r="B6" s="1115"/>
      <c r="C6" s="1115"/>
      <c r="D6" s="1115"/>
      <c r="E6" s="1115"/>
      <c r="F6" s="1115"/>
      <c r="G6" s="1115"/>
      <c r="H6" s="1115"/>
    </row>
    <row r="7" spans="1:17" s="88" customFormat="1" ht="20.100000000000001" customHeight="1"/>
    <row r="8" spans="1:17" s="88" customFormat="1" ht="20.100000000000001" customHeight="1"/>
    <row r="9" spans="1:17" s="88" customFormat="1" ht="20.100000000000001" customHeight="1"/>
    <row r="10" spans="1:17" s="88" customFormat="1" ht="20.100000000000001" customHeight="1">
      <c r="A10" s="893" t="s">
        <v>637</v>
      </c>
    </row>
    <row r="11" spans="1:17" s="88" customFormat="1" ht="20.100000000000001" customHeight="1">
      <c r="A11" s="893" t="s">
        <v>638</v>
      </c>
    </row>
    <row r="12" spans="1:17" ht="20.100000000000001" customHeight="1"/>
    <row r="13" spans="1:17" ht="20.100000000000001" customHeight="1"/>
    <row r="14" spans="1:17" ht="20.100000000000001" customHeight="1"/>
    <row r="15" spans="1:17" s="88" customFormat="1" ht="20.100000000000001" customHeight="1">
      <c r="A15" s="88" t="s">
        <v>639</v>
      </c>
    </row>
    <row r="16" spans="1:17" s="88" customFormat="1" ht="20.100000000000001" customHeight="1">
      <c r="A16" s="89" t="s">
        <v>640</v>
      </c>
    </row>
    <row r="17" spans="1:11" s="88" customFormat="1" ht="20.100000000000001" customHeight="1"/>
    <row r="18" spans="1:11" s="88" customFormat="1" ht="20.100000000000001" customHeight="1"/>
    <row r="19" spans="1:11" s="88" customFormat="1" ht="20.100000000000001" customHeight="1"/>
    <row r="20" spans="1:11" ht="29.25" customHeight="1">
      <c r="F20" s="1119">
        <f>작성요령!V19</f>
        <v>44562</v>
      </c>
      <c r="G20" s="1119"/>
    </row>
    <row r="21" spans="1:11" ht="20.100000000000001" customHeight="1"/>
    <row r="22" spans="1:11" ht="20.100000000000001" customHeight="1">
      <c r="C22" s="87" t="s">
        <v>132</v>
      </c>
      <c r="D22" s="282" t="str">
        <f>작성요령!V17</f>
        <v>AAAA엔지니어링</v>
      </c>
      <c r="E22" s="87"/>
      <c r="F22" s="87" t="s">
        <v>174</v>
      </c>
      <c r="H22" s="92" t="s">
        <v>175</v>
      </c>
    </row>
    <row r="23" spans="1:11" ht="20.100000000000001" customHeight="1">
      <c r="C23" s="87" t="s">
        <v>225</v>
      </c>
      <c r="D23" s="283"/>
      <c r="E23" s="87"/>
      <c r="F23" s="87" t="s">
        <v>133</v>
      </c>
    </row>
    <row r="24" spans="1:11" ht="20.100000000000001" customHeight="1">
      <c r="C24" s="87" t="s">
        <v>134</v>
      </c>
      <c r="D24" s="283" t="s">
        <v>586</v>
      </c>
      <c r="E24" s="87"/>
      <c r="F24" s="862" t="s">
        <v>585</v>
      </c>
      <c r="G24" s="90"/>
      <c r="I24" s="86" t="s">
        <v>133</v>
      </c>
    </row>
    <row r="25" spans="1:11" ht="20.100000000000001" customHeight="1">
      <c r="C25" s="87" t="s">
        <v>135</v>
      </c>
      <c r="D25" s="283"/>
      <c r="E25" s="87"/>
      <c r="F25" s="88" t="s">
        <v>578</v>
      </c>
    </row>
    <row r="26" spans="1:11">
      <c r="C26" s="88" t="s">
        <v>641</v>
      </c>
      <c r="G26" s="88"/>
      <c r="H26" s="91"/>
    </row>
    <row r="27" spans="1:11">
      <c r="F27" s="88"/>
      <c r="G27" s="88"/>
      <c r="H27" s="91"/>
    </row>
    <row r="28" spans="1:11">
      <c r="F28" s="88"/>
      <c r="G28" s="88"/>
      <c r="H28" s="91"/>
    </row>
    <row r="29" spans="1:11" ht="22.5">
      <c r="A29" s="1121" t="s">
        <v>247</v>
      </c>
      <c r="B29" s="1121"/>
      <c r="C29" s="1121"/>
      <c r="D29" s="1121"/>
      <c r="E29" s="1121"/>
      <c r="F29" s="1121"/>
      <c r="G29" s="1121"/>
      <c r="H29" s="1121"/>
    </row>
    <row r="30" spans="1:11" ht="19.5" customHeight="1">
      <c r="I30" s="93"/>
      <c r="J30" s="93"/>
      <c r="K30" s="93"/>
    </row>
    <row r="31" spans="1:11" ht="18.75" customHeight="1">
      <c r="I31" s="93"/>
      <c r="J31" s="93"/>
      <c r="K31" s="93"/>
    </row>
    <row r="32" spans="1:11" ht="19.5" customHeight="1">
      <c r="I32" s="93"/>
      <c r="J32" s="93"/>
      <c r="K32" s="93"/>
    </row>
    <row r="33" spans="1:9" ht="18.75" customHeight="1"/>
    <row r="34" spans="1:9" ht="39" customHeight="1">
      <c r="I34" s="87"/>
    </row>
    <row r="35" spans="1:9" ht="45" customHeight="1">
      <c r="A35" s="1116"/>
      <c r="B35" s="1117"/>
      <c r="C35" s="1117"/>
      <c r="D35" s="1117"/>
      <c r="E35" s="1117"/>
      <c r="F35" s="1117"/>
      <c r="G35" s="1117"/>
      <c r="H35" s="1117"/>
      <c r="I35" s="1117"/>
    </row>
    <row r="36" spans="1:9" ht="50.25" customHeight="1">
      <c r="A36" s="1116"/>
      <c r="B36" s="1117"/>
      <c r="C36" s="1117"/>
      <c r="D36" s="1117"/>
      <c r="E36" s="1117"/>
      <c r="F36" s="1117"/>
      <c r="G36" s="1117"/>
      <c r="H36" s="1117"/>
      <c r="I36" s="1117"/>
    </row>
    <row r="37" spans="1:9" ht="48.75" customHeight="1">
      <c r="A37" s="1116"/>
      <c r="B37" s="1117"/>
      <c r="C37" s="1117"/>
      <c r="D37" s="1117"/>
      <c r="E37" s="1117"/>
      <c r="F37" s="1117"/>
      <c r="G37" s="1117"/>
      <c r="H37" s="1117"/>
      <c r="I37" s="1117"/>
    </row>
  </sheetData>
  <customSheetViews>
    <customSheetView guid="{3C925556-11AB-420F-9574-511192FFD696}" showPageBreaks="1" showGridLines="0" printArea="1" view="pageBreakPreview">
      <selection activeCell="K36" sqref="K36"/>
      <rowBreaks count="1" manualBreakCount="1">
        <brk id="30" max="7" man="1"/>
      </rowBreaks>
      <pageMargins left="0.75" right="0.75" top="1" bottom="1" header="0.5" footer="0.5"/>
      <pageSetup paperSize="9" orientation="portrait" r:id="rId1"/>
      <headerFooter alignWithMargins="0"/>
    </customSheetView>
  </customSheetViews>
  <mergeCells count="11">
    <mergeCell ref="J1:Q1"/>
    <mergeCell ref="J2:Q2"/>
    <mergeCell ref="A6:H6"/>
    <mergeCell ref="A36:I36"/>
    <mergeCell ref="A37:I37"/>
    <mergeCell ref="A35:I35"/>
    <mergeCell ref="J3:Q3"/>
    <mergeCell ref="A3:H4"/>
    <mergeCell ref="F20:G20"/>
    <mergeCell ref="J5:Q5"/>
    <mergeCell ref="A29:H29"/>
  </mergeCells>
  <phoneticPr fontId="4" type="noConversion"/>
  <pageMargins left="0.75" right="0.75" top="1" bottom="1" header="0.5" footer="0.5"/>
  <pageSetup paperSize="9" fitToHeight="0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B1:T61"/>
  <sheetViews>
    <sheetView showGridLines="0"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 activeCell="N55" sqref="N55"/>
    </sheetView>
  </sheetViews>
  <sheetFormatPr defaultRowHeight="13.5"/>
  <cols>
    <col min="1" max="1" width="2.33203125" style="262" customWidth="1"/>
    <col min="2" max="2" width="1.77734375" style="262" customWidth="1"/>
    <col min="3" max="3" width="12" style="262" customWidth="1"/>
    <col min="4" max="4" width="7.21875" style="262" customWidth="1"/>
    <col min="5" max="5" width="6.44140625" style="262" customWidth="1"/>
    <col min="6" max="6" width="7.5546875" style="262" bestFit="1" customWidth="1"/>
    <col min="7" max="7" width="10.6640625" style="262" customWidth="1"/>
    <col min="8" max="8" width="6.77734375" style="262" customWidth="1"/>
    <col min="9" max="9" width="15.77734375" style="262" customWidth="1"/>
    <col min="10" max="10" width="10.88671875" style="272" customWidth="1"/>
    <col min="11" max="11" width="7.109375" style="264" customWidth="1"/>
    <col min="12" max="12" width="10.77734375" style="262" customWidth="1"/>
    <col min="13" max="13" width="10.77734375" style="264" customWidth="1"/>
    <col min="14" max="14" width="11.33203125" style="262" customWidth="1"/>
    <col min="15" max="15" width="1.77734375" style="262" customWidth="1"/>
    <col min="16" max="17" width="8.88671875" style="262"/>
    <col min="18" max="18" width="11" style="262" customWidth="1"/>
    <col min="19" max="16384" width="8.88671875" style="262"/>
  </cols>
  <sheetData>
    <row r="1" spans="3:20" ht="39" customHeight="1">
      <c r="C1" s="894" t="s">
        <v>642</v>
      </c>
      <c r="D1" s="1122" t="s">
        <v>643</v>
      </c>
      <c r="E1" s="1122"/>
      <c r="F1" s="1122"/>
      <c r="G1" s="1122"/>
      <c r="H1" s="1122"/>
      <c r="I1" s="1122"/>
      <c r="J1" s="1122"/>
      <c r="K1" s="1122"/>
      <c r="L1" s="1122"/>
      <c r="M1" s="1122"/>
      <c r="N1" s="1122"/>
      <c r="O1" s="261"/>
      <c r="P1" s="1241" t="s">
        <v>737</v>
      </c>
      <c r="Q1" s="1242"/>
      <c r="R1" s="1242"/>
      <c r="S1" s="1242"/>
      <c r="T1" s="1242"/>
    </row>
    <row r="2" spans="3:20" ht="22.5" customHeight="1" thickBot="1">
      <c r="C2" s="857" t="str">
        <f>신청서!D22</f>
        <v>AAAA엔지니어링</v>
      </c>
      <c r="D2" s="856"/>
      <c r="F2" s="1240" t="str">
        <f>작성요령!M6</f>
        <v>OOOO C-1BL 아파트 전기공사 책임감리용역</v>
      </c>
      <c r="G2" s="1240"/>
      <c r="H2" s="1240"/>
      <c r="I2" s="1240"/>
      <c r="J2" s="1240"/>
      <c r="K2" s="1240"/>
      <c r="L2" s="1240"/>
      <c r="M2" s="1240"/>
      <c r="N2" s="1240"/>
      <c r="P2" s="1242"/>
      <c r="Q2" s="1242"/>
      <c r="R2" s="1242"/>
      <c r="S2" s="1242"/>
      <c r="T2" s="1242"/>
    </row>
    <row r="3" spans="3:20" ht="46.5" customHeight="1" thickBot="1">
      <c r="C3" s="505" t="s">
        <v>644</v>
      </c>
      <c r="D3" s="292" t="s">
        <v>73</v>
      </c>
      <c r="E3" s="1270" t="s">
        <v>249</v>
      </c>
      <c r="F3" s="1271"/>
      <c r="G3" s="1271"/>
      <c r="H3" s="1271"/>
      <c r="I3" s="1272"/>
      <c r="J3" s="344" t="s">
        <v>222</v>
      </c>
      <c r="K3" s="292" t="s">
        <v>73</v>
      </c>
      <c r="L3" s="326" t="s">
        <v>223</v>
      </c>
      <c r="M3" s="326" t="s">
        <v>224</v>
      </c>
      <c r="N3" s="506" t="s">
        <v>68</v>
      </c>
      <c r="P3" s="1242"/>
      <c r="Q3" s="1242"/>
      <c r="R3" s="1242"/>
      <c r="S3" s="1242"/>
      <c r="T3" s="1242"/>
    </row>
    <row r="4" spans="3:20" ht="24.95" customHeight="1" thickTop="1" thickBot="1">
      <c r="C4" s="1225" t="s">
        <v>250</v>
      </c>
      <c r="D4" s="1201">
        <v>50</v>
      </c>
      <c r="E4" s="1228" t="s">
        <v>344</v>
      </c>
      <c r="F4" s="1229"/>
      <c r="G4" s="1267" t="s">
        <v>16</v>
      </c>
      <c r="H4" s="1268"/>
      <c r="I4" s="1269"/>
      <c r="J4" s="896" t="str">
        <f>참여감리원!H7</f>
        <v>특급</v>
      </c>
      <c r="K4" s="897">
        <v>0</v>
      </c>
      <c r="L4" s="604" t="str">
        <f>참여감리원!L7</f>
        <v>적정</v>
      </c>
      <c r="M4" s="719">
        <f>참여감리원!N7</f>
        <v>0</v>
      </c>
      <c r="N4" s="1259"/>
    </row>
    <row r="5" spans="3:20" ht="30" customHeight="1" thickTop="1" thickBot="1">
      <c r="C5" s="1177"/>
      <c r="D5" s="1201"/>
      <c r="E5" s="873"/>
      <c r="F5" s="874"/>
      <c r="G5" s="1123" t="s">
        <v>248</v>
      </c>
      <c r="H5" s="1125" t="s">
        <v>645</v>
      </c>
      <c r="I5" s="1126"/>
      <c r="J5" s="963">
        <f>참여감리원!O48</f>
        <v>7.79</v>
      </c>
      <c r="K5" s="895"/>
      <c r="L5" s="1127">
        <f>참여감리원!L10</f>
        <v>25</v>
      </c>
      <c r="M5" s="1129">
        <f>참여감리원!N10</f>
        <v>0</v>
      </c>
      <c r="N5" s="1195"/>
    </row>
    <row r="6" spans="3:20" ht="30" customHeight="1" thickTop="1" thickBot="1">
      <c r="C6" s="1177"/>
      <c r="D6" s="1201"/>
      <c r="E6" s="1199" t="str">
        <f>'(별지4)배치표'!E10</f>
        <v>이순신</v>
      </c>
      <c r="F6" s="1200"/>
      <c r="G6" s="1124"/>
      <c r="H6" s="1137" t="s">
        <v>646</v>
      </c>
      <c r="I6" s="1137"/>
      <c r="J6" s="963">
        <f>참여감리원!O69</f>
        <v>3.55</v>
      </c>
      <c r="K6" s="266">
        <v>25</v>
      </c>
      <c r="L6" s="1128"/>
      <c r="M6" s="1130"/>
      <c r="N6" s="1197"/>
    </row>
    <row r="7" spans="3:20" ht="15" customHeight="1" thickTop="1" thickBot="1">
      <c r="C7" s="1177"/>
      <c r="D7" s="1201"/>
      <c r="E7" s="583"/>
      <c r="F7" s="584"/>
      <c r="G7" s="1219" t="s">
        <v>72</v>
      </c>
      <c r="H7" s="1220"/>
      <c r="I7" s="1220"/>
      <c r="J7" s="1221"/>
      <c r="K7" s="495">
        <f>K6</f>
        <v>25</v>
      </c>
      <c r="L7" s="280">
        <f>L5</f>
        <v>25</v>
      </c>
      <c r="M7" s="720">
        <f>M5</f>
        <v>0</v>
      </c>
      <c r="N7" s="1197"/>
    </row>
    <row r="8" spans="3:20" ht="27" customHeight="1" thickTop="1" thickBot="1">
      <c r="C8" s="1177"/>
      <c r="D8" s="1201"/>
      <c r="E8" s="1182" t="s">
        <v>358</v>
      </c>
      <c r="F8" s="1183"/>
      <c r="G8" s="1230" t="s">
        <v>11</v>
      </c>
      <c r="H8" s="404" t="s">
        <v>676</v>
      </c>
      <c r="I8" s="296" t="str">
        <f>E11</f>
        <v>장보고</v>
      </c>
      <c r="J8" s="279" t="str">
        <f>참여감리원!H18</f>
        <v>중급</v>
      </c>
      <c r="K8" s="341">
        <v>0</v>
      </c>
      <c r="L8" s="268" t="str">
        <f>참여감리원!L18</f>
        <v>미평가</v>
      </c>
      <c r="M8" s="721">
        <f>참여감리원!N18</f>
        <v>0</v>
      </c>
      <c r="N8" s="1197"/>
    </row>
    <row r="9" spans="3:20" ht="27" customHeight="1" thickTop="1" thickBot="1">
      <c r="C9" s="1177"/>
      <c r="D9" s="1201"/>
      <c r="E9" s="1123"/>
      <c r="F9" s="1215"/>
      <c r="G9" s="1231"/>
      <c r="H9" s="404" t="s">
        <v>677</v>
      </c>
      <c r="I9" s="296" t="str">
        <f>E12</f>
        <v>세종</v>
      </c>
      <c r="J9" s="279" t="str">
        <f>참여감리원!H19</f>
        <v>특급</v>
      </c>
      <c r="K9" s="341" t="s">
        <v>0</v>
      </c>
      <c r="L9" s="737" t="str">
        <f>참여감리원!L19</f>
        <v>미평가</v>
      </c>
      <c r="M9" s="738">
        <f>참여감리원!N19</f>
        <v>0</v>
      </c>
      <c r="N9" s="1197"/>
    </row>
    <row r="10" spans="3:20" ht="27" customHeight="1" thickTop="1" thickBot="1">
      <c r="C10" s="1177"/>
      <c r="D10" s="1201"/>
      <c r="E10" s="1123"/>
      <c r="F10" s="1215"/>
      <c r="G10" s="1230" t="s">
        <v>248</v>
      </c>
      <c r="H10" s="404" t="s">
        <v>676</v>
      </c>
      <c r="I10" s="296" t="str">
        <f>I8</f>
        <v>장보고</v>
      </c>
      <c r="J10" s="964">
        <f>참여감리원!O94</f>
        <v>4.3900000000000006</v>
      </c>
      <c r="K10" s="1263">
        <v>14</v>
      </c>
      <c r="L10" s="542">
        <f>참여감리원!L23</f>
        <v>14</v>
      </c>
      <c r="M10" s="749">
        <f>참여감리원!N23</f>
        <v>0</v>
      </c>
      <c r="N10" s="1260"/>
    </row>
    <row r="11" spans="3:20" ht="27" customHeight="1" thickTop="1" thickBot="1">
      <c r="C11" s="1177"/>
      <c r="D11" s="1201"/>
      <c r="E11" s="1199" t="str">
        <f>'(별지4)배치표'!E11</f>
        <v>장보고</v>
      </c>
      <c r="F11" s="1200"/>
      <c r="G11" s="1231"/>
      <c r="H11" s="404" t="s">
        <v>677</v>
      </c>
      <c r="I11" s="296" t="str">
        <f>I9</f>
        <v>세종</v>
      </c>
      <c r="J11" s="964">
        <f>참여감리원!O121</f>
        <v>1.71</v>
      </c>
      <c r="K11" s="1123"/>
      <c r="L11" s="542">
        <f>참여감리원!L24</f>
        <v>14</v>
      </c>
      <c r="M11" s="749">
        <f>참여감리원!N24</f>
        <v>0</v>
      </c>
      <c r="N11" s="1260"/>
    </row>
    <row r="12" spans="3:20" ht="27" customHeight="1" thickTop="1" thickBot="1">
      <c r="C12" s="1177"/>
      <c r="D12" s="1201"/>
      <c r="E12" s="1234" t="str">
        <f>'(별지4)배치표'!E12</f>
        <v>세종</v>
      </c>
      <c r="F12" s="1235"/>
      <c r="G12" s="1236"/>
      <c r="H12" s="1232" t="s">
        <v>221</v>
      </c>
      <c r="I12" s="1233"/>
      <c r="J12" s="965">
        <f>J10+J11</f>
        <v>6.1000000000000005</v>
      </c>
      <c r="K12" s="342"/>
      <c r="L12" s="542">
        <f>참여감리원!L25</f>
        <v>14</v>
      </c>
      <c r="M12" s="749">
        <f>참여감리원!N25</f>
        <v>0</v>
      </c>
      <c r="N12" s="1260"/>
    </row>
    <row r="13" spans="3:20" ht="15" customHeight="1" thickTop="1" thickBot="1">
      <c r="C13" s="1177"/>
      <c r="D13" s="1201"/>
      <c r="E13" s="583"/>
      <c r="F13" s="584"/>
      <c r="G13" s="1210" t="s">
        <v>72</v>
      </c>
      <c r="H13" s="1210"/>
      <c r="I13" s="1210"/>
      <c r="J13" s="1211"/>
      <c r="K13" s="493">
        <v>14</v>
      </c>
      <c r="L13" s="280">
        <f>L12</f>
        <v>14</v>
      </c>
      <c r="M13" s="723">
        <f>M12</f>
        <v>0</v>
      </c>
      <c r="N13" s="1197"/>
    </row>
    <row r="14" spans="3:20" ht="27" customHeight="1" thickTop="1" thickBot="1">
      <c r="C14" s="1177"/>
      <c r="D14" s="1201"/>
      <c r="E14" s="1182" t="s">
        <v>359</v>
      </c>
      <c r="F14" s="1183"/>
      <c r="G14" s="490" t="s">
        <v>11</v>
      </c>
      <c r="H14" s="469" t="s">
        <v>678</v>
      </c>
      <c r="I14" s="343" t="str">
        <f>E15</f>
        <v>유관순</v>
      </c>
      <c r="J14" s="281" t="str">
        <f>참여감리원!H33</f>
        <v>고급</v>
      </c>
      <c r="K14" s="266">
        <v>2</v>
      </c>
      <c r="L14" s="471">
        <f>참여감리원!L33</f>
        <v>1</v>
      </c>
      <c r="M14" s="724">
        <f>참여감리원!N33</f>
        <v>0</v>
      </c>
      <c r="N14" s="1197"/>
    </row>
    <row r="15" spans="3:20" ht="27" customHeight="1" thickTop="1" thickBot="1">
      <c r="C15" s="1177"/>
      <c r="D15" s="1201"/>
      <c r="E15" s="1199" t="str">
        <f>'(별지4)배치표'!E14</f>
        <v>유관순</v>
      </c>
      <c r="F15" s="1200"/>
      <c r="G15" s="491" t="s">
        <v>248</v>
      </c>
      <c r="H15" s="404" t="s">
        <v>678</v>
      </c>
      <c r="I15" s="443" t="str">
        <f>E15</f>
        <v>유관순</v>
      </c>
      <c r="J15" s="966">
        <f>참여감리원!J37</f>
        <v>0.36</v>
      </c>
      <c r="K15" s="470">
        <v>9</v>
      </c>
      <c r="L15" s="488">
        <f>참여감리원!L37</f>
        <v>3</v>
      </c>
      <c r="M15" s="722">
        <f>참여감리원!N37</f>
        <v>0</v>
      </c>
      <c r="N15" s="1197"/>
    </row>
    <row r="16" spans="3:20" ht="15" customHeight="1" thickTop="1" thickBot="1">
      <c r="C16" s="1177"/>
      <c r="D16" s="1201"/>
      <c r="E16" s="583"/>
      <c r="F16" s="584"/>
      <c r="G16" s="1237" t="s">
        <v>72</v>
      </c>
      <c r="H16" s="1238"/>
      <c r="I16" s="1238"/>
      <c r="J16" s="1238"/>
      <c r="K16" s="494">
        <v>11</v>
      </c>
      <c r="L16" s="280">
        <f>L14+L15</f>
        <v>4</v>
      </c>
      <c r="M16" s="723">
        <f>M14+M15</f>
        <v>0</v>
      </c>
      <c r="N16" s="1197"/>
    </row>
    <row r="17" spans="3:14" ht="20.100000000000001" customHeight="1" thickTop="1">
      <c r="C17" s="1179"/>
      <c r="D17" s="1202"/>
      <c r="E17" s="1226" t="s">
        <v>191</v>
      </c>
      <c r="F17" s="1227"/>
      <c r="G17" s="1227"/>
      <c r="H17" s="1227"/>
      <c r="I17" s="1227"/>
      <c r="J17" s="1227"/>
      <c r="K17" s="605">
        <f>SUM(K7,K13,K16)</f>
        <v>50</v>
      </c>
      <c r="L17" s="606">
        <f>L7+L13+L16</f>
        <v>43</v>
      </c>
      <c r="M17" s="725">
        <f>M7+M13+M16</f>
        <v>0</v>
      </c>
      <c r="N17" s="1261"/>
    </row>
    <row r="18" spans="3:14" ht="32.25" customHeight="1">
      <c r="C18" s="1177" t="s">
        <v>251</v>
      </c>
      <c r="D18" s="1154">
        <v>10</v>
      </c>
      <c r="E18" s="1138" t="s">
        <v>252</v>
      </c>
      <c r="F18" s="1138"/>
      <c r="G18" s="1138"/>
      <c r="H18" s="1138"/>
      <c r="I18" s="1138"/>
      <c r="J18" s="507">
        <f>유사용역수행실적!L6</f>
        <v>29.53</v>
      </c>
      <c r="K18" s="324">
        <v>8</v>
      </c>
      <c r="L18" s="472">
        <f>유사용역수행실적!N6</f>
        <v>8</v>
      </c>
      <c r="M18" s="726">
        <f>유사용역수행실적!O6</f>
        <v>0</v>
      </c>
      <c r="N18" s="1195"/>
    </row>
    <row r="19" spans="3:14" ht="27" customHeight="1">
      <c r="C19" s="1177"/>
      <c r="D19" s="1154"/>
      <c r="E19" s="1182" t="s">
        <v>253</v>
      </c>
      <c r="F19" s="1185"/>
      <c r="G19" s="1185"/>
      <c r="H19" s="1185"/>
      <c r="I19" s="1183"/>
      <c r="J19" s="345" t="str">
        <f>유사용역수행실적!M114</f>
        <v>A</v>
      </c>
      <c r="K19" s="325">
        <v>2</v>
      </c>
      <c r="L19" s="442">
        <f>유사용역수행실적!N114</f>
        <v>2</v>
      </c>
      <c r="M19" s="724">
        <f>유사용역수행실적!O114</f>
        <v>0</v>
      </c>
      <c r="N19" s="1195"/>
    </row>
    <row r="20" spans="3:14" ht="20.100000000000001" customHeight="1">
      <c r="C20" s="1177"/>
      <c r="D20" s="1138"/>
      <c r="E20" s="1209" t="s">
        <v>191</v>
      </c>
      <c r="F20" s="1209"/>
      <c r="G20" s="1209"/>
      <c r="H20" s="1209"/>
      <c r="I20" s="1209"/>
      <c r="J20" s="1209"/>
      <c r="K20" s="492">
        <v>10</v>
      </c>
      <c r="L20" s="502">
        <f>L18+L19</f>
        <v>10</v>
      </c>
      <c r="M20" s="727">
        <f>M18+M19</f>
        <v>0</v>
      </c>
      <c r="N20" s="1195"/>
    </row>
    <row r="21" spans="3:14" ht="27" customHeight="1">
      <c r="C21" s="1176" t="s">
        <v>254</v>
      </c>
      <c r="D21" s="1137">
        <v>10</v>
      </c>
      <c r="E21" s="1182" t="s">
        <v>342</v>
      </c>
      <c r="F21" s="1183"/>
      <c r="G21" s="1160" t="s">
        <v>15</v>
      </c>
      <c r="H21" s="1161"/>
      <c r="I21" s="1162"/>
      <c r="J21" s="286">
        <f>신용도!G13</f>
        <v>1</v>
      </c>
      <c r="K21" s="266">
        <v>4</v>
      </c>
      <c r="L21" s="442">
        <f>신용도!J8</f>
        <v>3.8</v>
      </c>
      <c r="M21" s="724">
        <f>신용도!L8</f>
        <v>0</v>
      </c>
      <c r="N21" s="1194"/>
    </row>
    <row r="22" spans="3:14" ht="27" customHeight="1">
      <c r="C22" s="1177"/>
      <c r="D22" s="1154"/>
      <c r="E22" s="1123"/>
      <c r="F22" s="1215"/>
      <c r="G22" s="1160" t="s">
        <v>226</v>
      </c>
      <c r="H22" s="1161"/>
      <c r="I22" s="1162"/>
      <c r="J22" s="286">
        <f>신용도!G18</f>
        <v>1</v>
      </c>
      <c r="K22" s="270">
        <v>3</v>
      </c>
      <c r="L22" s="273">
        <f>신용도!J14</f>
        <v>2.8</v>
      </c>
      <c r="M22" s="724">
        <f>신용도!L14</f>
        <v>0</v>
      </c>
      <c r="N22" s="1195"/>
    </row>
    <row r="23" spans="3:14" ht="15" customHeight="1">
      <c r="C23" s="1177"/>
      <c r="D23" s="1154"/>
      <c r="E23" s="1124"/>
      <c r="F23" s="1184"/>
      <c r="G23" s="1264" t="s">
        <v>18</v>
      </c>
      <c r="H23" s="1265"/>
      <c r="I23" s="1265"/>
      <c r="J23" s="1266"/>
      <c r="K23" s="494">
        <v>7</v>
      </c>
      <c r="L23" s="285">
        <f>SUM(L21:L22)</f>
        <v>6.6</v>
      </c>
      <c r="M23" s="728">
        <f>SUM(M21:M22)</f>
        <v>0</v>
      </c>
      <c r="N23" s="1262"/>
    </row>
    <row r="24" spans="3:14" ht="27" customHeight="1">
      <c r="C24" s="1177"/>
      <c r="D24" s="1154"/>
      <c r="E24" s="1182" t="s">
        <v>255</v>
      </c>
      <c r="F24" s="1183"/>
      <c r="G24" s="1160" t="s">
        <v>21</v>
      </c>
      <c r="H24" s="1161"/>
      <c r="I24" s="1162"/>
      <c r="J24" s="473">
        <f>신용도!G25</f>
        <v>0</v>
      </c>
      <c r="K24" s="270">
        <v>1</v>
      </c>
      <c r="L24" s="274">
        <f>신용도!J25</f>
        <v>0.4</v>
      </c>
      <c r="M24" s="729">
        <f>신용도!L25</f>
        <v>0</v>
      </c>
      <c r="N24" s="1194"/>
    </row>
    <row r="25" spans="3:14" ht="27" customHeight="1">
      <c r="C25" s="1177"/>
      <c r="D25" s="1154"/>
      <c r="E25" s="1123"/>
      <c r="F25" s="1215"/>
      <c r="G25" s="1160" t="s">
        <v>22</v>
      </c>
      <c r="H25" s="1161"/>
      <c r="I25" s="1162"/>
      <c r="J25" s="473">
        <f>신용도!G30</f>
        <v>0</v>
      </c>
      <c r="K25" s="270">
        <v>2</v>
      </c>
      <c r="L25" s="271">
        <f>신용도!J30</f>
        <v>0.8</v>
      </c>
      <c r="M25" s="730">
        <f>신용도!L30</f>
        <v>0</v>
      </c>
      <c r="N25" s="1195"/>
    </row>
    <row r="26" spans="3:14" ht="15" customHeight="1">
      <c r="C26" s="1177"/>
      <c r="D26" s="1154"/>
      <c r="E26" s="1124"/>
      <c r="F26" s="1184"/>
      <c r="G26" s="1264" t="s">
        <v>18</v>
      </c>
      <c r="H26" s="1265"/>
      <c r="I26" s="1265"/>
      <c r="J26" s="1266"/>
      <c r="K26" s="494">
        <v>3</v>
      </c>
      <c r="L26" s="280">
        <f>SUM(L24:L25)</f>
        <v>1.2000000000000002</v>
      </c>
      <c r="M26" s="723">
        <f>SUM(M24:M25)</f>
        <v>0</v>
      </c>
      <c r="N26" s="1195"/>
    </row>
    <row r="27" spans="3:14" ht="20.100000000000001" customHeight="1">
      <c r="C27" s="1178"/>
      <c r="D27" s="1138"/>
      <c r="E27" s="1216" t="s">
        <v>19</v>
      </c>
      <c r="F27" s="1217"/>
      <c r="G27" s="1217"/>
      <c r="H27" s="1217"/>
      <c r="I27" s="1217"/>
      <c r="J27" s="1218"/>
      <c r="K27" s="496">
        <v>10</v>
      </c>
      <c r="L27" s="346">
        <f>L23+L26</f>
        <v>7.8</v>
      </c>
      <c r="M27" s="731">
        <f>M23+M26</f>
        <v>0</v>
      </c>
      <c r="N27" s="1262"/>
    </row>
    <row r="28" spans="3:14" ht="24.95" customHeight="1">
      <c r="C28" s="1176" t="s">
        <v>343</v>
      </c>
      <c r="D28" s="1137">
        <v>10</v>
      </c>
      <c r="E28" s="1182" t="s">
        <v>14</v>
      </c>
      <c r="F28" s="1183"/>
      <c r="G28" s="1212" t="s">
        <v>188</v>
      </c>
      <c r="H28" s="1213"/>
      <c r="I28" s="1214"/>
      <c r="J28" s="287" t="str">
        <f>COUNTIF('기술개발 및 투자실적'!$B$7:B16,"신기술 인증")&amp;"건"</f>
        <v>0건</v>
      </c>
      <c r="K28" s="1137">
        <v>4</v>
      </c>
      <c r="L28" s="1204">
        <f>'기술개발 및 투자실적'!L7</f>
        <v>4</v>
      </c>
      <c r="M28" s="1155">
        <f>'기술개발 및 투자실적'!M17</f>
        <v>0</v>
      </c>
      <c r="N28" s="1194"/>
    </row>
    <row r="29" spans="3:14" ht="24.95" customHeight="1">
      <c r="C29" s="1177"/>
      <c r="D29" s="1154"/>
      <c r="E29" s="1123"/>
      <c r="F29" s="1215"/>
      <c r="G29" s="1160" t="s">
        <v>24</v>
      </c>
      <c r="H29" s="1161"/>
      <c r="I29" s="1162"/>
      <c r="J29" s="287" t="str">
        <f>COUNTIF('기술개발 및 투자실적'!$B$7:B16,"특허")&amp;"건"</f>
        <v>8건</v>
      </c>
      <c r="K29" s="1154"/>
      <c r="L29" s="1203"/>
      <c r="M29" s="1156"/>
      <c r="N29" s="1195"/>
    </row>
    <row r="30" spans="3:14" ht="24.95" customHeight="1">
      <c r="C30" s="1177"/>
      <c r="D30" s="1154"/>
      <c r="E30" s="1124"/>
      <c r="F30" s="1184"/>
      <c r="G30" s="1160" t="s">
        <v>92</v>
      </c>
      <c r="H30" s="1161"/>
      <c r="I30" s="1162"/>
      <c r="J30" s="287" t="str">
        <f>COUNTIF('기술개발 및 투자실적'!$B$7:B16,"실용실안")&amp;"건"</f>
        <v>0건</v>
      </c>
      <c r="K30" s="1138"/>
      <c r="L30" s="1128"/>
      <c r="M30" s="1130"/>
      <c r="N30" s="1195"/>
    </row>
    <row r="31" spans="3:14" ht="24.95" customHeight="1">
      <c r="C31" s="1177"/>
      <c r="D31" s="1154"/>
      <c r="E31" s="1182" t="s">
        <v>142</v>
      </c>
      <c r="F31" s="1183"/>
      <c r="G31" s="1182" t="s">
        <v>143</v>
      </c>
      <c r="H31" s="1185"/>
      <c r="I31" s="1183"/>
      <c r="J31" s="750">
        <f>'기술개발 및 투자실적'!J27</f>
        <v>3.7016106244701891E-2</v>
      </c>
      <c r="K31" s="266">
        <v>4</v>
      </c>
      <c r="L31" s="267">
        <f>'기술개발 및 투자실적'!L27</f>
        <v>4</v>
      </c>
      <c r="M31" s="721">
        <f>'기술개발 및 투자실적'!M27</f>
        <v>0</v>
      </c>
      <c r="N31" s="1195"/>
    </row>
    <row r="32" spans="3:14" ht="24.95" customHeight="1">
      <c r="C32" s="1177"/>
      <c r="D32" s="1154"/>
      <c r="E32" s="1182" t="s">
        <v>25</v>
      </c>
      <c r="F32" s="1183"/>
      <c r="G32" s="1160" t="s">
        <v>26</v>
      </c>
      <c r="H32" s="1161"/>
      <c r="I32" s="1162"/>
      <c r="J32" s="288" t="str">
        <f>'기술개발 및 투자실적'!D36&amp;"인"</f>
        <v>2인</v>
      </c>
      <c r="K32" s="1137">
        <v>2</v>
      </c>
      <c r="L32" s="1127">
        <f>'기술개발 및 투자실적'!J38</f>
        <v>2</v>
      </c>
      <c r="M32" s="1156">
        <f>'기술개발 및 투자실적'!L38</f>
        <v>0</v>
      </c>
      <c r="N32" s="1196"/>
    </row>
    <row r="33" spans="3:16" ht="24.95" customHeight="1">
      <c r="C33" s="1177"/>
      <c r="D33" s="1154"/>
      <c r="E33" s="1124"/>
      <c r="F33" s="1184"/>
      <c r="G33" s="1160" t="s">
        <v>27</v>
      </c>
      <c r="H33" s="1161"/>
      <c r="I33" s="1162"/>
      <c r="J33" s="288" t="str">
        <f>'기술개발 및 투자실적'!D37&amp;"인"</f>
        <v>0인</v>
      </c>
      <c r="K33" s="1138"/>
      <c r="L33" s="1128"/>
      <c r="M33" s="1157"/>
      <c r="N33" s="1197"/>
    </row>
    <row r="34" spans="3:16" ht="20.100000000000001" customHeight="1">
      <c r="C34" s="1178"/>
      <c r="D34" s="1138"/>
      <c r="E34" s="1205" t="s">
        <v>19</v>
      </c>
      <c r="F34" s="1206"/>
      <c r="G34" s="1206"/>
      <c r="H34" s="1206"/>
      <c r="I34" s="1207"/>
      <c r="J34" s="1208"/>
      <c r="K34" s="500">
        <v>10</v>
      </c>
      <c r="L34" s="497">
        <f>SUM(L28:L33)</f>
        <v>10</v>
      </c>
      <c r="M34" s="732">
        <f>SUM(M28:M33)</f>
        <v>0</v>
      </c>
      <c r="N34" s="1198"/>
    </row>
    <row r="35" spans="3:16" ht="24.95" customHeight="1">
      <c r="C35" s="1176" t="s">
        <v>256</v>
      </c>
      <c r="D35" s="1137">
        <v>10</v>
      </c>
      <c r="E35" s="1182" t="s">
        <v>28</v>
      </c>
      <c r="F35" s="1183"/>
      <c r="G35" s="1160" t="s">
        <v>344</v>
      </c>
      <c r="H35" s="1161"/>
      <c r="I35" s="289" t="str">
        <f>참여감리원!B7</f>
        <v>이순신</v>
      </c>
      <c r="J35" s="290" t="str">
        <f>COUNTA(업무중첩도!G9)&amp;"개 현장"</f>
        <v>1개 현장</v>
      </c>
      <c r="K35" s="266">
        <v>4</v>
      </c>
      <c r="L35" s="94">
        <f>업무중첩도!J9</f>
        <v>4</v>
      </c>
      <c r="M35" s="733">
        <f>업무중첩도!K9</f>
        <v>0</v>
      </c>
      <c r="N35" s="1192"/>
    </row>
    <row r="36" spans="3:16" ht="24.95" customHeight="1">
      <c r="C36" s="1177"/>
      <c r="D36" s="1154"/>
      <c r="E36" s="1123"/>
      <c r="F36" s="1215"/>
      <c r="G36" s="1187" t="s">
        <v>136</v>
      </c>
      <c r="H36" s="475" t="s">
        <v>688</v>
      </c>
      <c r="I36" s="476" t="str">
        <f>E11</f>
        <v>장보고</v>
      </c>
      <c r="J36" s="290" t="str">
        <f>COUNTA(업무중첩도!G10)&amp;"개 현장"</f>
        <v>0개 현장</v>
      </c>
      <c r="K36" s="1137">
        <v>2</v>
      </c>
      <c r="L36" s="1127">
        <f>SUM(업무중첩도!J10:J11)</f>
        <v>2</v>
      </c>
      <c r="M36" s="1129">
        <f>업무중첩도!K10</f>
        <v>0</v>
      </c>
      <c r="N36" s="1193"/>
    </row>
    <row r="37" spans="3:16" ht="24.95" customHeight="1">
      <c r="C37" s="1177"/>
      <c r="D37" s="1154"/>
      <c r="E37" s="1123"/>
      <c r="F37" s="1215"/>
      <c r="G37" s="1187"/>
      <c r="H37" s="475" t="s">
        <v>689</v>
      </c>
      <c r="I37" s="474" t="str">
        <f>E12</f>
        <v>세종</v>
      </c>
      <c r="J37" s="290" t="str">
        <f>COUNTA(업무중첩도!G11)&amp;"개 현장"</f>
        <v>0개 현장</v>
      </c>
      <c r="K37" s="1154"/>
      <c r="L37" s="1203"/>
      <c r="M37" s="1157"/>
      <c r="N37" s="1193"/>
    </row>
    <row r="38" spans="3:16" ht="51.75" customHeight="1">
      <c r="C38" s="1177"/>
      <c r="D38" s="1154"/>
      <c r="E38" s="1147" t="s">
        <v>345</v>
      </c>
      <c r="F38" s="1147"/>
      <c r="G38" s="1187" t="s">
        <v>690</v>
      </c>
      <c r="H38" s="1187"/>
      <c r="I38" s="474" t="s">
        <v>193</v>
      </c>
      <c r="J38" s="543" t="str">
        <f>업무중첩도!G21-업무중첩도!H21&amp;"개 현장"</f>
        <v>0개 현장</v>
      </c>
      <c r="K38" s="489" t="s">
        <v>23</v>
      </c>
      <c r="L38" s="542">
        <f>업무중첩도!J12</f>
        <v>4</v>
      </c>
      <c r="M38" s="718">
        <f>업무중첩도!K12</f>
        <v>0</v>
      </c>
      <c r="N38" s="1246"/>
      <c r="P38" s="545"/>
    </row>
    <row r="39" spans="3:16" ht="20.100000000000001" customHeight="1">
      <c r="C39" s="1179"/>
      <c r="D39" s="1180"/>
      <c r="E39" s="1191" t="s">
        <v>19</v>
      </c>
      <c r="F39" s="1191"/>
      <c r="G39" s="1191"/>
      <c r="H39" s="1191"/>
      <c r="I39" s="1191"/>
      <c r="J39" s="1191"/>
      <c r="K39" s="605">
        <v>10</v>
      </c>
      <c r="L39" s="609">
        <f>L35+L36+L38</f>
        <v>10</v>
      </c>
      <c r="M39" s="734">
        <f>M35+M36+M38</f>
        <v>0</v>
      </c>
      <c r="N39" s="1247"/>
    </row>
    <row r="40" spans="3:16" ht="24.95" customHeight="1">
      <c r="C40" s="1166" t="s">
        <v>257</v>
      </c>
      <c r="D40" s="1149">
        <v>5</v>
      </c>
      <c r="E40" s="1188" t="s">
        <v>15</v>
      </c>
      <c r="F40" s="1189"/>
      <c r="G40" s="1189"/>
      <c r="H40" s="1189"/>
      <c r="I40" s="1190"/>
      <c r="J40" s="607" t="str">
        <f>교체빈도!I12&amp;"%"</f>
        <v>0%</v>
      </c>
      <c r="K40" s="324">
        <v>2.5</v>
      </c>
      <c r="L40" s="608">
        <f>교체빈도!J12</f>
        <v>2.5</v>
      </c>
      <c r="M40" s="735">
        <f>교체빈도!K12</f>
        <v>0</v>
      </c>
      <c r="N40" s="1197"/>
    </row>
    <row r="41" spans="3:16" ht="24.95" customHeight="1">
      <c r="C41" s="1166"/>
      <c r="D41" s="1149"/>
      <c r="E41" s="1222" t="s">
        <v>13</v>
      </c>
      <c r="F41" s="1223"/>
      <c r="G41" s="1223"/>
      <c r="H41" s="1223"/>
      <c r="I41" s="1224"/>
      <c r="J41" s="598" t="str">
        <f>교체빈도!I25 &amp;"점 감점"</f>
        <v>0점 감점</v>
      </c>
      <c r="K41" s="270">
        <v>2.5</v>
      </c>
      <c r="L41" s="275">
        <f>교체빈도!J17</f>
        <v>2.5</v>
      </c>
      <c r="M41" s="735">
        <f>교체빈도!K17</f>
        <v>0</v>
      </c>
      <c r="N41" s="1197"/>
    </row>
    <row r="42" spans="3:16" ht="20.100000000000001" customHeight="1">
      <c r="C42" s="1167"/>
      <c r="D42" s="1150"/>
      <c r="E42" s="1172" t="s">
        <v>29</v>
      </c>
      <c r="F42" s="1173"/>
      <c r="G42" s="1173"/>
      <c r="H42" s="1173"/>
      <c r="I42" s="1173"/>
      <c r="J42" s="1174"/>
      <c r="K42" s="492">
        <v>5</v>
      </c>
      <c r="L42" s="498">
        <f>SUM(L40:L41)</f>
        <v>5</v>
      </c>
      <c r="M42" s="717">
        <f>M40+M41</f>
        <v>0</v>
      </c>
      <c r="N42" s="1198"/>
    </row>
    <row r="43" spans="3:16" ht="24.95" customHeight="1">
      <c r="C43" s="1165" t="s">
        <v>346</v>
      </c>
      <c r="D43" s="1148">
        <v>5</v>
      </c>
      <c r="E43" s="1131" t="s">
        <v>648</v>
      </c>
      <c r="F43" s="1132"/>
      <c r="G43" s="1132"/>
      <c r="H43" s="1132"/>
      <c r="I43" s="1133"/>
      <c r="J43" s="1139"/>
      <c r="K43" s="1137">
        <v>5</v>
      </c>
      <c r="L43" s="1163">
        <f>작업기법!F6</f>
        <v>5</v>
      </c>
      <c r="M43" s="1144">
        <f>작업기법!G6</f>
        <v>0</v>
      </c>
      <c r="N43" s="1243"/>
    </row>
    <row r="44" spans="3:16" ht="24.95" customHeight="1">
      <c r="C44" s="1166"/>
      <c r="D44" s="1149"/>
      <c r="E44" s="1134"/>
      <c r="F44" s="1135"/>
      <c r="G44" s="1135"/>
      <c r="H44" s="1135"/>
      <c r="I44" s="1136"/>
      <c r="J44" s="1140"/>
      <c r="K44" s="1138"/>
      <c r="L44" s="1164"/>
      <c r="M44" s="1145"/>
      <c r="N44" s="1244"/>
    </row>
    <row r="45" spans="3:16" ht="20.100000000000001" customHeight="1">
      <c r="C45" s="1167"/>
      <c r="D45" s="1150"/>
      <c r="E45" s="1172" t="s">
        <v>29</v>
      </c>
      <c r="F45" s="1173"/>
      <c r="G45" s="1173"/>
      <c r="H45" s="1173"/>
      <c r="I45" s="1173"/>
      <c r="J45" s="1174"/>
      <c r="K45" s="492">
        <v>5</v>
      </c>
      <c r="L45" s="498">
        <f>L43</f>
        <v>5</v>
      </c>
      <c r="M45" s="717">
        <f>M43</f>
        <v>0</v>
      </c>
      <c r="N45" s="1245"/>
    </row>
    <row r="46" spans="3:16" ht="24.95" customHeight="1">
      <c r="C46" s="1168" t="s">
        <v>258</v>
      </c>
      <c r="D46" s="1175">
        <v>2.5</v>
      </c>
      <c r="E46" s="1160" t="s">
        <v>259</v>
      </c>
      <c r="F46" s="1161"/>
      <c r="G46" s="1161"/>
      <c r="H46" s="1161"/>
      <c r="I46" s="1162"/>
      <c r="J46" s="486"/>
      <c r="K46" s="477">
        <v>1.5</v>
      </c>
      <c r="L46" s="483">
        <f>가감점!G11</f>
        <v>0</v>
      </c>
      <c r="M46" s="736">
        <f>가감점!H11</f>
        <v>0</v>
      </c>
      <c r="N46" s="277"/>
    </row>
    <row r="47" spans="3:16" ht="30" customHeight="1">
      <c r="C47" s="1169"/>
      <c r="D47" s="1175"/>
      <c r="E47" s="1147" t="s">
        <v>260</v>
      </c>
      <c r="F47" s="1147"/>
      <c r="G47" s="1147"/>
      <c r="H47" s="1146">
        <f>가감점!E15</f>
        <v>0</v>
      </c>
      <c r="I47" s="1146"/>
      <c r="J47" s="598" t="str">
        <f>IF(가감점!E15="","없음",가감점!E15)</f>
        <v>없음</v>
      </c>
      <c r="K47" s="477">
        <v>1</v>
      </c>
      <c r="L47" s="483">
        <f>가감점!G15</f>
        <v>0</v>
      </c>
      <c r="M47" s="736">
        <f>가감점!H15</f>
        <v>0</v>
      </c>
      <c r="N47" s="277"/>
    </row>
    <row r="48" spans="3:16" ht="24.95" customHeight="1">
      <c r="C48" s="1169"/>
      <c r="D48" s="1181">
        <v>-11</v>
      </c>
      <c r="E48" s="1160" t="s">
        <v>261</v>
      </c>
      <c r="F48" s="1161"/>
      <c r="G48" s="1161"/>
      <c r="H48" s="1161"/>
      <c r="I48" s="1162"/>
      <c r="J48" s="484"/>
      <c r="K48" s="477">
        <v>-5</v>
      </c>
      <c r="L48" s="483">
        <f>가감점!G21</f>
        <v>0</v>
      </c>
      <c r="M48" s="736">
        <f>가감점!H21</f>
        <v>0</v>
      </c>
      <c r="N48" s="277"/>
    </row>
    <row r="49" spans="2:16" ht="24.95" customHeight="1">
      <c r="C49" s="1169"/>
      <c r="D49" s="1181"/>
      <c r="E49" s="1182" t="s">
        <v>31</v>
      </c>
      <c r="F49" s="1185"/>
      <c r="G49" s="1185"/>
      <c r="H49" s="1183"/>
      <c r="I49" s="270" t="s">
        <v>649</v>
      </c>
      <c r="J49" s="484"/>
      <c r="K49" s="1158">
        <v>-5</v>
      </c>
      <c r="L49" s="1163">
        <f>가감점!G29</f>
        <v>0</v>
      </c>
      <c r="M49" s="1144">
        <f>가감점!H29</f>
        <v>0</v>
      </c>
      <c r="N49" s="277"/>
    </row>
    <row r="50" spans="2:16" ht="24.95" customHeight="1">
      <c r="C50" s="1169"/>
      <c r="D50" s="1181"/>
      <c r="E50" s="1124"/>
      <c r="F50" s="1186"/>
      <c r="G50" s="1186"/>
      <c r="H50" s="1184"/>
      <c r="I50" s="270" t="s">
        <v>141</v>
      </c>
      <c r="J50" s="484"/>
      <c r="K50" s="1159"/>
      <c r="L50" s="1164"/>
      <c r="M50" s="1145"/>
      <c r="N50" s="277"/>
    </row>
    <row r="51" spans="2:16" ht="24.95" customHeight="1">
      <c r="C51" s="1169"/>
      <c r="D51" s="1181"/>
      <c r="E51" s="1160" t="s">
        <v>137</v>
      </c>
      <c r="F51" s="1161"/>
      <c r="G51" s="1161"/>
      <c r="H51" s="1161"/>
      <c r="I51" s="1162"/>
      <c r="J51" s="485"/>
      <c r="K51" s="478">
        <v>-1</v>
      </c>
      <c r="L51" s="483">
        <f>가감점!G37</f>
        <v>0</v>
      </c>
      <c r="M51" s="736">
        <f>가감점!H37</f>
        <v>0</v>
      </c>
      <c r="N51" s="277"/>
    </row>
    <row r="52" spans="2:16" ht="24.95" customHeight="1">
      <c r="C52" s="1170"/>
      <c r="D52" s="1181"/>
      <c r="E52" s="1257" t="s">
        <v>308</v>
      </c>
      <c r="F52" s="1185"/>
      <c r="G52" s="1185"/>
      <c r="H52" s="1185"/>
      <c r="I52" s="1258"/>
      <c r="J52" s="501"/>
      <c r="K52" s="269">
        <v>-3</v>
      </c>
      <c r="L52" s="483">
        <f>가감점!G45</f>
        <v>0</v>
      </c>
      <c r="M52" s="736">
        <f>가감점!H45</f>
        <v>0</v>
      </c>
      <c r="N52" s="487"/>
    </row>
    <row r="53" spans="2:16" ht="20.100000000000001" customHeight="1">
      <c r="C53" s="1171"/>
      <c r="D53" s="1181"/>
      <c r="E53" s="1172" t="s">
        <v>30</v>
      </c>
      <c r="F53" s="1173"/>
      <c r="G53" s="1173"/>
      <c r="H53" s="1173"/>
      <c r="I53" s="1173"/>
      <c r="J53" s="1174"/>
      <c r="K53" s="872">
        <v>-11.5</v>
      </c>
      <c r="L53" s="499">
        <f>SUM(L46:L52)</f>
        <v>0</v>
      </c>
      <c r="M53" s="717">
        <f>SUM(M46:M52)</f>
        <v>0</v>
      </c>
      <c r="N53" s="295"/>
    </row>
    <row r="54" spans="2:16" ht="24.95" customHeight="1">
      <c r="C54" s="1151" t="s">
        <v>521</v>
      </c>
      <c r="D54" s="1152"/>
      <c r="E54" s="1152"/>
      <c r="F54" s="1152"/>
      <c r="G54" s="1152"/>
      <c r="H54" s="1152"/>
      <c r="I54" s="1152"/>
      <c r="J54" s="1152"/>
      <c r="K54" s="1153"/>
      <c r="L54" s="859" t="str">
        <f>IF(ROUND(L17+L20+L27+L34+L39+L42+L45+L53,2)&lt;95,"부적격",ROUND(L17+L20+L27+L34+L39+L42+L45+L53,2))</f>
        <v>부적격</v>
      </c>
      <c r="M54" s="860" t="str">
        <f>IF(ROUND(M17+M20+M27+M34+M39+M42+M45+M53,2)&lt;95,"부적격",ROUND(M17+M20+M27+M34+M39+M42+M45+M53,2))</f>
        <v>부적격</v>
      </c>
      <c r="N54" s="861" t="e">
        <f>L54-M54</f>
        <v>#VALUE!</v>
      </c>
      <c r="P54" s="779" t="s">
        <v>570</v>
      </c>
    </row>
    <row r="55" spans="2:16" ht="24.95" customHeight="1" thickBot="1">
      <c r="C55" s="1141" t="s">
        <v>522</v>
      </c>
      <c r="D55" s="1142"/>
      <c r="E55" s="1142"/>
      <c r="F55" s="1142"/>
      <c r="G55" s="1142"/>
      <c r="H55" s="1142"/>
      <c r="I55" s="1142"/>
      <c r="J55" s="1142"/>
      <c r="K55" s="1143"/>
      <c r="L55" s="863" t="str">
        <f>IF(L54="부적격","부적격",MIN(L54,100))</f>
        <v>부적격</v>
      </c>
      <c r="M55" s="864" t="str">
        <f>IF(M54="부적격","부적격",MIN(M54,100))</f>
        <v>부적격</v>
      </c>
      <c r="N55" s="865" t="e">
        <f>L55-M55</f>
        <v>#VALUE!</v>
      </c>
      <c r="P55" s="262" t="s">
        <v>520</v>
      </c>
    </row>
    <row r="56" spans="2:16" ht="74.25" customHeight="1">
      <c r="C56" s="1254" t="s">
        <v>650</v>
      </c>
      <c r="D56" s="1255"/>
      <c r="E56" s="1255"/>
      <c r="F56" s="1255"/>
      <c r="G56" s="1255"/>
      <c r="H56" s="1255"/>
      <c r="I56" s="1255"/>
      <c r="J56" s="1255"/>
      <c r="K56" s="1255"/>
      <c r="L56" s="1255"/>
      <c r="M56" s="1255"/>
      <c r="N56" s="1256"/>
    </row>
    <row r="57" spans="2:16" ht="24.95" customHeight="1">
      <c r="C57" s="1251">
        <f>신청서!F20</f>
        <v>44562</v>
      </c>
      <c r="D57" s="1252"/>
      <c r="E57" s="1252"/>
      <c r="F57" s="1252"/>
      <c r="G57" s="1252"/>
      <c r="H57" s="1252"/>
      <c r="I57" s="1252"/>
      <c r="J57" s="1252"/>
      <c r="K57" s="1252"/>
      <c r="L57" s="1252"/>
      <c r="M57" s="1252"/>
      <c r="N57" s="1253"/>
    </row>
    <row r="58" spans="2:16" ht="11.25" customHeight="1">
      <c r="C58" s="278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77"/>
    </row>
    <row r="59" spans="2:16" ht="24.95" customHeight="1">
      <c r="B59" s="284"/>
      <c r="C59" s="263"/>
      <c r="D59" s="263"/>
      <c r="E59" s="276"/>
      <c r="F59" s="1239" t="str">
        <f>신청서!C22&amp;신청서!D22</f>
        <v>회 사 명 : AAAA엔지니어링</v>
      </c>
      <c r="G59" s="1239"/>
      <c r="H59" s="1239"/>
      <c r="I59" s="866" t="s">
        <v>581</v>
      </c>
      <c r="J59" s="870" t="str">
        <f>신청서!D24</f>
        <v>aaa</v>
      </c>
      <c r="K59" s="771" t="s">
        <v>513</v>
      </c>
      <c r="L59" s="276"/>
      <c r="M59" s="276"/>
      <c r="N59" s="277"/>
    </row>
    <row r="60" spans="2:16" ht="24.95" customHeight="1" thickBot="1">
      <c r="C60" s="1248"/>
      <c r="D60" s="1249"/>
      <c r="E60" s="1249"/>
      <c r="F60" s="1249"/>
      <c r="G60" s="1249"/>
      <c r="H60" s="1249"/>
      <c r="I60" s="1249"/>
      <c r="J60" s="1249"/>
      <c r="K60" s="1249"/>
      <c r="L60" s="1249"/>
      <c r="M60" s="1249"/>
      <c r="N60" s="1250"/>
    </row>
    <row r="61" spans="2:16" ht="13.5" customHeight="1"/>
  </sheetData>
  <customSheetViews>
    <customSheetView guid="{3C925556-11AB-420F-9574-511192FFD696}" showPageBreaks="1" printArea="1" view="pageBreakPreview">
      <selection activeCell="G16" sqref="G16:H16"/>
      <rowBreaks count="3" manualBreakCount="3">
        <brk id="41" min="1" max="14" man="1"/>
        <brk id="50" min="1" max="14" man="1"/>
        <brk id="77" max="16383" man="1"/>
      </rowBreaks>
      <pageMargins left="0.66" right="0.24" top="1" bottom="0.52" header="0.5" footer="0.2"/>
      <pageSetup paperSize="9" scale="68" orientation="portrait" r:id="rId1"/>
      <headerFooter alignWithMargins="0"/>
    </customSheetView>
  </customSheetViews>
  <mergeCells count="115">
    <mergeCell ref="F59:H59"/>
    <mergeCell ref="F2:N2"/>
    <mergeCell ref="P1:T3"/>
    <mergeCell ref="N43:N45"/>
    <mergeCell ref="N40:N42"/>
    <mergeCell ref="N38:N39"/>
    <mergeCell ref="C60:N60"/>
    <mergeCell ref="C57:N57"/>
    <mergeCell ref="C56:N56"/>
    <mergeCell ref="E48:I48"/>
    <mergeCell ref="E52:I52"/>
    <mergeCell ref="N4:N17"/>
    <mergeCell ref="N24:N27"/>
    <mergeCell ref="K10:K11"/>
    <mergeCell ref="N18:N20"/>
    <mergeCell ref="G21:I21"/>
    <mergeCell ref="G23:J23"/>
    <mergeCell ref="N21:N23"/>
    <mergeCell ref="G26:J26"/>
    <mergeCell ref="G4:I4"/>
    <mergeCell ref="C18:C20"/>
    <mergeCell ref="E18:I18"/>
    <mergeCell ref="E19:I19"/>
    <mergeCell ref="E3:I3"/>
    <mergeCell ref="C4:C17"/>
    <mergeCell ref="E17:J17"/>
    <mergeCell ref="E4:F4"/>
    <mergeCell ref="E6:F6"/>
    <mergeCell ref="G8:G9"/>
    <mergeCell ref="D18:D20"/>
    <mergeCell ref="E8:F10"/>
    <mergeCell ref="H12:I12"/>
    <mergeCell ref="E12:F12"/>
    <mergeCell ref="G10:G12"/>
    <mergeCell ref="G16:J16"/>
    <mergeCell ref="C40:C42"/>
    <mergeCell ref="E24:F26"/>
    <mergeCell ref="E41:I41"/>
    <mergeCell ref="D40:D42"/>
    <mergeCell ref="E35:F37"/>
    <mergeCell ref="D21:D27"/>
    <mergeCell ref="E42:J42"/>
    <mergeCell ref="G35:H35"/>
    <mergeCell ref="G36:G37"/>
    <mergeCell ref="C21:C27"/>
    <mergeCell ref="E38:F38"/>
    <mergeCell ref="N35:N37"/>
    <mergeCell ref="N28:N31"/>
    <mergeCell ref="N32:N34"/>
    <mergeCell ref="E11:F11"/>
    <mergeCell ref="D4:D17"/>
    <mergeCell ref="G25:I25"/>
    <mergeCell ref="L36:L37"/>
    <mergeCell ref="L28:L30"/>
    <mergeCell ref="E34:J34"/>
    <mergeCell ref="E14:F14"/>
    <mergeCell ref="E15:F15"/>
    <mergeCell ref="G22:I22"/>
    <mergeCell ref="E20:J20"/>
    <mergeCell ref="G13:J13"/>
    <mergeCell ref="H6:I6"/>
    <mergeCell ref="G28:I28"/>
    <mergeCell ref="E21:F23"/>
    <mergeCell ref="E27:J27"/>
    <mergeCell ref="G24:I24"/>
    <mergeCell ref="E28:F30"/>
    <mergeCell ref="G7:J7"/>
    <mergeCell ref="L49:L50"/>
    <mergeCell ref="C43:C45"/>
    <mergeCell ref="E46:I46"/>
    <mergeCell ref="C46:C53"/>
    <mergeCell ref="E45:J45"/>
    <mergeCell ref="D46:D47"/>
    <mergeCell ref="C28:C34"/>
    <mergeCell ref="C35:C39"/>
    <mergeCell ref="D35:D39"/>
    <mergeCell ref="D48:D53"/>
    <mergeCell ref="G29:I29"/>
    <mergeCell ref="E31:F31"/>
    <mergeCell ref="E32:F33"/>
    <mergeCell ref="E51:I51"/>
    <mergeCell ref="E53:J53"/>
    <mergeCell ref="G31:I31"/>
    <mergeCell ref="E49:H50"/>
    <mergeCell ref="G38:H38"/>
    <mergeCell ref="E40:I40"/>
    <mergeCell ref="G33:I33"/>
    <mergeCell ref="K36:K37"/>
    <mergeCell ref="E39:J39"/>
    <mergeCell ref="G30:I30"/>
    <mergeCell ref="L43:L44"/>
    <mergeCell ref="D1:N1"/>
    <mergeCell ref="G5:G6"/>
    <mergeCell ref="H5:I5"/>
    <mergeCell ref="L5:L6"/>
    <mergeCell ref="M5:M6"/>
    <mergeCell ref="E43:I44"/>
    <mergeCell ref="K43:K44"/>
    <mergeCell ref="J43:J44"/>
    <mergeCell ref="C55:K55"/>
    <mergeCell ref="M49:M50"/>
    <mergeCell ref="H47:I47"/>
    <mergeCell ref="E47:G47"/>
    <mergeCell ref="D43:D45"/>
    <mergeCell ref="C54:K54"/>
    <mergeCell ref="D28:D34"/>
    <mergeCell ref="M43:M44"/>
    <mergeCell ref="L32:L33"/>
    <mergeCell ref="M28:M30"/>
    <mergeCell ref="M36:M37"/>
    <mergeCell ref="M32:M33"/>
    <mergeCell ref="K49:K50"/>
    <mergeCell ref="K32:K33"/>
    <mergeCell ref="K28:K30"/>
    <mergeCell ref="G32:I3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1" fitToHeight="0" orientation="portrait" r:id="rId2"/>
  <headerFooter alignWithMargins="0"/>
  <rowBreaks count="1" manualBreakCount="1">
    <brk id="34" max="16383" man="1"/>
  </rowBreaks>
  <ignoredErrors>
    <ignoredError sqref="K38" numberStoredAsText="1"/>
  </ignoredError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V176"/>
  <sheetViews>
    <sheetView showGridLines="0" view="pageBreakPreview" topLeftCell="A136" zoomScale="90" zoomScaleNormal="100" zoomScaleSheetLayoutView="90" workbookViewId="0">
      <selection activeCell="H25" sqref="H25"/>
    </sheetView>
  </sheetViews>
  <sheetFormatPr defaultRowHeight="16.5"/>
  <cols>
    <col min="1" max="1" width="1.21875" style="138" customWidth="1"/>
    <col min="2" max="2" width="4.6640625" style="138" customWidth="1"/>
    <col min="3" max="3" width="4.88671875" style="138" customWidth="1"/>
    <col min="4" max="4" width="14.33203125" style="138" customWidth="1"/>
    <col min="5" max="9" width="8.5546875" style="138" customWidth="1"/>
    <col min="10" max="10" width="10.109375" style="138" customWidth="1"/>
    <col min="11" max="11" width="7.77734375" style="138" customWidth="1"/>
    <col min="12" max="12" width="9.88671875" style="138" bestFit="1" customWidth="1"/>
    <col min="13" max="13" width="9.77734375" style="138" customWidth="1"/>
    <col min="14" max="15" width="9.77734375" style="968" customWidth="1"/>
    <col min="16" max="16" width="11" style="138" customWidth="1"/>
    <col min="17" max="17" width="1.77734375" style="138" customWidth="1"/>
    <col min="18" max="18" width="2.33203125" style="138" customWidth="1"/>
    <col min="19" max="20" width="8.88671875" style="138"/>
    <col min="21" max="21" width="16.33203125" style="138" customWidth="1"/>
    <col min="22" max="22" width="2.5546875" style="138" customWidth="1"/>
    <col min="23" max="23" width="3" style="138" customWidth="1"/>
    <col min="24" max="24" width="10.77734375" style="138" customWidth="1"/>
    <col min="25" max="16384" width="8.88671875" style="138"/>
  </cols>
  <sheetData>
    <row r="1" spans="2:22">
      <c r="O1" s="969"/>
      <c r="P1" s="301"/>
    </row>
    <row r="2" spans="2:22" s="39" customFormat="1" ht="25.5" customHeight="1">
      <c r="B2" s="405" t="s">
        <v>194</v>
      </c>
      <c r="N2" s="40"/>
      <c r="O2" s="40"/>
    </row>
    <row r="3" spans="2:22" ht="30" customHeight="1">
      <c r="B3" s="154" t="s">
        <v>362</v>
      </c>
      <c r="K3" s="368"/>
      <c r="L3" s="368"/>
      <c r="M3" s="1433"/>
      <c r="N3" s="1433"/>
    </row>
    <row r="4" spans="2:22" ht="17.25" thickBot="1">
      <c r="B4" s="307" t="s">
        <v>363</v>
      </c>
    </row>
    <row r="5" spans="2:22" ht="17.25" customHeight="1">
      <c r="B5" s="1389" t="s">
        <v>288</v>
      </c>
      <c r="C5" s="1390"/>
      <c r="D5" s="1390"/>
      <c r="E5" s="1448" t="s">
        <v>262</v>
      </c>
      <c r="F5" s="1449"/>
      <c r="G5" s="1450"/>
      <c r="H5" s="1278" t="s">
        <v>387</v>
      </c>
      <c r="I5" s="1279"/>
      <c r="J5" s="1279"/>
      <c r="K5" s="1454"/>
      <c r="L5" s="1303" t="s">
        <v>199</v>
      </c>
      <c r="M5" s="1304"/>
      <c r="N5" s="1307" t="s">
        <v>200</v>
      </c>
      <c r="O5" s="1308"/>
      <c r="P5" s="1301" t="s">
        <v>68</v>
      </c>
    </row>
    <row r="6" spans="2:22" ht="17.25" thickBot="1">
      <c r="B6" s="1409"/>
      <c r="C6" s="1410"/>
      <c r="D6" s="1410"/>
      <c r="E6" s="1451"/>
      <c r="F6" s="1452"/>
      <c r="G6" s="1453"/>
      <c r="H6" s="1280"/>
      <c r="I6" s="1281"/>
      <c r="J6" s="1281"/>
      <c r="K6" s="1455"/>
      <c r="L6" s="1305"/>
      <c r="M6" s="1306"/>
      <c r="N6" s="1309"/>
      <c r="O6" s="1310"/>
      <c r="P6" s="1325"/>
      <c r="S6" s="156"/>
      <c r="T6" s="155"/>
      <c r="U6" s="155"/>
      <c r="V6" s="155"/>
    </row>
    <row r="7" spans="2:22" ht="21.95" customHeight="1" thickTop="1" thickBot="1">
      <c r="B7" s="1425" t="str">
        <f>자기평가서!E6</f>
        <v>이순신</v>
      </c>
      <c r="C7" s="1426"/>
      <c r="D7" s="1426"/>
      <c r="E7" s="1422" t="str">
        <f>작성요령!U6</f>
        <v>특급</v>
      </c>
      <c r="F7" s="1423"/>
      <c r="G7" s="1424"/>
      <c r="H7" s="1379" t="s">
        <v>245</v>
      </c>
      <c r="I7" s="1411"/>
      <c r="J7" s="1411"/>
      <c r="K7" s="1380"/>
      <c r="L7" s="1311" t="str">
        <f>IF(OR(AND(E7="특급", H7="특급"),AND(E7="고급",H7="특급"),AND(E7="중급", H7="특급"),AND(E7="초급", H7="특급"),AND(E7="고급", H7="고급"),AND(E7="중급",H7="고급"),AND(E7="초급", H7="고급"),AND(E7="중급", H7="중급"),AND(E7="초급",H7="중급"),AND(E7="초급",H7="초급")),"적정","부적합")</f>
        <v>적정</v>
      </c>
      <c r="M7" s="1312"/>
      <c r="N7" s="1313"/>
      <c r="O7" s="1314"/>
      <c r="P7" s="140"/>
    </row>
    <row r="8" spans="2:22" ht="30" customHeight="1" thickBot="1">
      <c r="B8" s="309" t="s">
        <v>364</v>
      </c>
      <c r="C8" s="301"/>
    </row>
    <row r="9" spans="2:22" ht="50.1" customHeight="1" thickBot="1">
      <c r="B9" s="1393" t="s">
        <v>263</v>
      </c>
      <c r="C9" s="1394"/>
      <c r="D9" s="1395"/>
      <c r="E9" s="1358" t="s">
        <v>274</v>
      </c>
      <c r="F9" s="1359"/>
      <c r="G9" s="1359"/>
      <c r="H9" s="1359"/>
      <c r="I9" s="1360"/>
      <c r="J9" s="1361" t="s">
        <v>67</v>
      </c>
      <c r="K9" s="1362"/>
      <c r="L9" s="1315" t="s">
        <v>199</v>
      </c>
      <c r="M9" s="1316"/>
      <c r="N9" s="1323" t="s">
        <v>195</v>
      </c>
      <c r="O9" s="1324"/>
      <c r="P9" s="200" t="s">
        <v>68</v>
      </c>
      <c r="S9" s="1427"/>
      <c r="T9" s="1427"/>
      <c r="U9" s="1427"/>
      <c r="V9" s="1427"/>
    </row>
    <row r="10" spans="2:22" ht="21.95" customHeight="1" thickTop="1">
      <c r="B10" s="1343" t="str">
        <f>작성요령!M17</f>
        <v>300세대 미만</v>
      </c>
      <c r="C10" s="1344"/>
      <c r="D10" s="1345"/>
      <c r="E10" s="347">
        <f>IF(B10="1,200세대이상",15,IF(B10="800세대이상 1,200세대미만",10,IF(B10="300세대이상 800세대미만",6,5)))</f>
        <v>5</v>
      </c>
      <c r="F10" s="348">
        <f>E10</f>
        <v>5</v>
      </c>
      <c r="G10" s="349">
        <f>F11</f>
        <v>4</v>
      </c>
      <c r="H10" s="349">
        <f>G11</f>
        <v>3</v>
      </c>
      <c r="I10" s="350">
        <f>H11</f>
        <v>2</v>
      </c>
      <c r="J10" s="1349">
        <f>O47</f>
        <v>11.34</v>
      </c>
      <c r="K10" s="1350"/>
      <c r="L10" s="1317">
        <f>IF(J10&gt;=E10,E12,IF(J10&gt;=F11,F12,IF(J10&gt;=G11,G12,IF(J10&gt;=H11,H12,I12))))</f>
        <v>25</v>
      </c>
      <c r="M10" s="1318"/>
      <c r="N10" s="1273"/>
      <c r="O10" s="1274"/>
      <c r="P10" s="1298" t="s">
        <v>2</v>
      </c>
    </row>
    <row r="11" spans="2:22" ht="21.95" customHeight="1">
      <c r="B11" s="1346"/>
      <c r="C11" s="1347"/>
      <c r="D11" s="1348"/>
      <c r="E11" s="142"/>
      <c r="F11" s="351">
        <f>IF($B$10="800세대이상 1,200세대미만",E10-2,IF($B$10="1,200세대이상",E10-3,E10-1))</f>
        <v>4</v>
      </c>
      <c r="G11" s="351">
        <f>IF($B$10="800세대이상 1,200세대미만",G10-2,IF($B$10="1,200세대이상",G10-3,G10-1))</f>
        <v>3</v>
      </c>
      <c r="H11" s="351">
        <f>IF($B$10="800세대이상 1,200세대미만",H10-2,IF($B$10="1,200세대이상",H10-3,H10-1))</f>
        <v>2</v>
      </c>
      <c r="I11" s="144"/>
      <c r="J11" s="1351"/>
      <c r="K11" s="1352"/>
      <c r="L11" s="1319"/>
      <c r="M11" s="1320"/>
      <c r="N11" s="1328"/>
      <c r="O11" s="1329"/>
      <c r="P11" s="1299"/>
    </row>
    <row r="12" spans="2:22" ht="20.100000000000001" customHeight="1" thickBot="1">
      <c r="B12" s="1340" t="s">
        <v>12</v>
      </c>
      <c r="C12" s="1341"/>
      <c r="D12" s="1342"/>
      <c r="E12" s="352">
        <v>25</v>
      </c>
      <c r="F12" s="352">
        <v>22</v>
      </c>
      <c r="G12" s="352">
        <v>19</v>
      </c>
      <c r="H12" s="352">
        <v>16</v>
      </c>
      <c r="I12" s="352">
        <v>13</v>
      </c>
      <c r="J12" s="1353"/>
      <c r="K12" s="1354"/>
      <c r="L12" s="1321"/>
      <c r="M12" s="1322"/>
      <c r="N12" s="1330"/>
      <c r="O12" s="1331"/>
      <c r="P12" s="1300"/>
    </row>
    <row r="13" spans="2:22" ht="20.100000000000001" customHeight="1">
      <c r="B13" s="357"/>
      <c r="C13" s="358"/>
      <c r="D13" s="358"/>
      <c r="E13" s="359"/>
      <c r="F13" s="359"/>
      <c r="G13" s="359"/>
      <c r="H13" s="359"/>
      <c r="I13" s="359"/>
      <c r="J13" s="360"/>
      <c r="K13" s="360"/>
      <c r="L13" s="361"/>
      <c r="M13" s="362"/>
      <c r="N13" s="356"/>
      <c r="O13" s="362"/>
      <c r="P13" s="356"/>
    </row>
    <row r="14" spans="2:22" ht="20.100000000000001" customHeight="1">
      <c r="B14" s="154" t="s">
        <v>361</v>
      </c>
      <c r="C14" s="358"/>
      <c r="D14" s="358"/>
      <c r="E14" s="359"/>
      <c r="F14" s="359"/>
      <c r="G14" s="359"/>
      <c r="H14" s="359"/>
      <c r="I14" s="359"/>
      <c r="J14" s="360"/>
      <c r="K14" s="360"/>
      <c r="L14" s="361"/>
      <c r="M14" s="362"/>
      <c r="N14" s="356"/>
      <c r="O14" s="362"/>
      <c r="P14" s="356"/>
      <c r="S14" s="307"/>
    </row>
    <row r="15" spans="2:22" ht="20.100000000000001" customHeight="1" thickBot="1">
      <c r="B15" s="307" t="s">
        <v>365</v>
      </c>
      <c r="D15" s="358"/>
      <c r="E15" s="359"/>
      <c r="F15" s="359"/>
      <c r="G15" s="359"/>
      <c r="H15" s="359"/>
      <c r="I15" s="359"/>
      <c r="J15" s="360"/>
      <c r="K15" s="360"/>
      <c r="L15" s="361"/>
      <c r="M15" s="362"/>
      <c r="N15" s="356"/>
      <c r="O15" s="362"/>
      <c r="P15" s="356"/>
      <c r="R15" s="307"/>
    </row>
    <row r="16" spans="2:22" ht="20.100000000000001" customHeight="1">
      <c r="B16" s="1389" t="s">
        <v>288</v>
      </c>
      <c r="C16" s="1390"/>
      <c r="D16" s="1390"/>
      <c r="E16" s="1448" t="s">
        <v>262</v>
      </c>
      <c r="F16" s="1449"/>
      <c r="G16" s="1450"/>
      <c r="H16" s="1278" t="s">
        <v>387</v>
      </c>
      <c r="I16" s="1279"/>
      <c r="J16" s="1286" t="s">
        <v>515</v>
      </c>
      <c r="K16" s="1287"/>
      <c r="L16" s="1303" t="s">
        <v>199</v>
      </c>
      <c r="M16" s="1304"/>
      <c r="N16" s="1307" t="s">
        <v>200</v>
      </c>
      <c r="O16" s="1308"/>
      <c r="P16" s="1301" t="s">
        <v>68</v>
      </c>
    </row>
    <row r="17" spans="2:18" ht="20.100000000000001" customHeight="1" thickBot="1">
      <c r="B17" s="1409"/>
      <c r="C17" s="1410"/>
      <c r="D17" s="1410"/>
      <c r="E17" s="1451"/>
      <c r="F17" s="1452"/>
      <c r="G17" s="1453"/>
      <c r="H17" s="1280"/>
      <c r="I17" s="1281"/>
      <c r="J17" s="1288"/>
      <c r="K17" s="1289"/>
      <c r="L17" s="1305"/>
      <c r="M17" s="1306"/>
      <c r="N17" s="1309"/>
      <c r="O17" s="1310"/>
      <c r="P17" s="1325"/>
    </row>
    <row r="18" spans="2:18" ht="21.95" customHeight="1" thickTop="1">
      <c r="B18" s="1428" t="str">
        <f>자기평가서!E11</f>
        <v>장보고</v>
      </c>
      <c r="C18" s="1429"/>
      <c r="D18" s="1429"/>
      <c r="E18" s="1430" t="str">
        <f>작성요령!U7</f>
        <v>고급</v>
      </c>
      <c r="F18" s="1431"/>
      <c r="G18" s="1432"/>
      <c r="H18" s="1282" t="s">
        <v>496</v>
      </c>
      <c r="I18" s="1283"/>
      <c r="J18" s="1290" t="str">
        <f>작성요령!X7</f>
        <v>미평가</v>
      </c>
      <c r="K18" s="1291"/>
      <c r="L18" s="1332" t="str">
        <f>IF(J18="미평가","미평가",IF(OR(AND(E18="특급", H18="특급"),AND(E18="고급",H18="특급"),AND(E18="중급", H18="특급"),AND(E18="초급", H18="특급"),AND(E18="고급", H18="고급"),AND(E18="중급",H18="고급"),AND(E18="초급", H18="고급"),AND(E18="중급", H18="중급"),AND(E18="초급",H18="중급"),AND(E18="초급",H18="초급")),"적정","부적합"))</f>
        <v>미평가</v>
      </c>
      <c r="M18" s="1333"/>
      <c r="N18" s="1294"/>
      <c r="O18" s="1295"/>
      <c r="P18" s="1326"/>
    </row>
    <row r="19" spans="2:18" ht="21.95" customHeight="1" thickBot="1">
      <c r="B19" s="1400" t="str">
        <f>자기평가서!E12</f>
        <v>세종</v>
      </c>
      <c r="C19" s="1401"/>
      <c r="D19" s="1401"/>
      <c r="E19" s="1402" t="str">
        <f>작성요령!U7</f>
        <v>고급</v>
      </c>
      <c r="F19" s="1403"/>
      <c r="G19" s="1403"/>
      <c r="H19" s="1284" t="s">
        <v>245</v>
      </c>
      <c r="I19" s="1285"/>
      <c r="J19" s="1292" t="str">
        <f>작성요령!X8</f>
        <v>미평가</v>
      </c>
      <c r="K19" s="1293"/>
      <c r="L19" s="1334" t="str">
        <f>IF(J19="미평가","미평가",IF(OR(AND(E19="특급", H19="특급"),AND(E19="고급",H19="특급"),AND(E19="중급", H19="특급"),AND(E19="초급", H19="특급"),AND(E19="고급", H19="고급"),AND(E19="중급",H19="고급"),AND(E19="초급", H19="고급"),AND(E19="중급", H19="중급"),AND(E19="초급",H19="중급"),AND(E19="초급",H19="초급")),"적정","부적합"))</f>
        <v>미평가</v>
      </c>
      <c r="M19" s="1335"/>
      <c r="N19" s="1296"/>
      <c r="O19" s="1297"/>
      <c r="P19" s="1327"/>
    </row>
    <row r="20" spans="2:18" ht="20.100000000000001" customHeight="1">
      <c r="B20" s="357"/>
      <c r="C20" s="358"/>
      <c r="D20" s="358"/>
      <c r="E20" s="359"/>
      <c r="F20" s="359"/>
      <c r="G20" s="359"/>
      <c r="H20" s="359"/>
      <c r="I20" s="359"/>
      <c r="J20" s="360"/>
      <c r="K20" s="360"/>
      <c r="L20" s="361"/>
      <c r="M20" s="362"/>
      <c r="N20" s="356"/>
      <c r="O20" s="362"/>
      <c r="P20" s="356"/>
    </row>
    <row r="21" spans="2:18" ht="20.100000000000001" customHeight="1" thickBot="1">
      <c r="B21" s="309" t="s">
        <v>366</v>
      </c>
      <c r="C21" s="358"/>
      <c r="D21" s="358"/>
      <c r="E21" s="359"/>
      <c r="F21" s="359"/>
      <c r="G21" s="359"/>
      <c r="H21" s="359"/>
      <c r="I21" s="359"/>
      <c r="J21" s="360"/>
      <c r="K21" s="360"/>
      <c r="L21" s="361"/>
      <c r="M21" s="362"/>
      <c r="N21" s="356"/>
      <c r="O21" s="362"/>
      <c r="P21" s="356"/>
    </row>
    <row r="22" spans="2:18" ht="33.75" customHeight="1" thickBot="1">
      <c r="B22" s="1393" t="s">
        <v>263</v>
      </c>
      <c r="C22" s="1394"/>
      <c r="D22" s="1395"/>
      <c r="E22" s="1358" t="s">
        <v>274</v>
      </c>
      <c r="F22" s="1359"/>
      <c r="G22" s="1359"/>
      <c r="H22" s="1359"/>
      <c r="I22" s="1360"/>
      <c r="J22" s="1361" t="s">
        <v>67</v>
      </c>
      <c r="K22" s="1362"/>
      <c r="L22" s="1315" t="s">
        <v>199</v>
      </c>
      <c r="M22" s="1316"/>
      <c r="N22" s="1323" t="s">
        <v>195</v>
      </c>
      <c r="O22" s="1324"/>
      <c r="P22" s="200" t="s">
        <v>68</v>
      </c>
      <c r="R22" s="363"/>
    </row>
    <row r="23" spans="2:18" ht="21.95" customHeight="1" thickTop="1">
      <c r="B23" s="1383" t="str">
        <f>IF(B10="800세대이상 1,200세대미만","800세대이상 1,200세대미만",IF(B10="1,200세대이상","1,200세대이상","800세대미만"))</f>
        <v>800세대미만</v>
      </c>
      <c r="C23" s="1384"/>
      <c r="D23" s="1385"/>
      <c r="E23" s="759">
        <f>IF(B23="1,200세대이상",6,IF(B23="800세대이상 1,200세대미만",3,2))</f>
        <v>2</v>
      </c>
      <c r="F23" s="760">
        <f>E23</f>
        <v>2</v>
      </c>
      <c r="G23" s="761">
        <f>F24</f>
        <v>1</v>
      </c>
      <c r="H23" s="761" t="str">
        <f>IF(G24&lt;&gt;0,G24,"")</f>
        <v/>
      </c>
      <c r="I23" s="762"/>
      <c r="J23" s="836" t="str">
        <f>B18</f>
        <v>장보고</v>
      </c>
      <c r="K23" s="745">
        <f>O94</f>
        <v>4.3900000000000006</v>
      </c>
      <c r="L23" s="1374">
        <f>IF(OR(B18=0,J18="미평가"),E25,IF(OR(E23="해당없음",K23&gt;=E23),E25,IF(K23&gt;=F24,F25,IF(K23&gt;=G24,G25,IF(K23&gt;=H24,H25,I25)))))</f>
        <v>14</v>
      </c>
      <c r="M23" s="1375"/>
      <c r="N23" s="1273"/>
      <c r="O23" s="1274"/>
      <c r="P23" s="1298" t="s">
        <v>2</v>
      </c>
    </row>
    <row r="24" spans="2:18" ht="21.95" customHeight="1">
      <c r="B24" s="1386"/>
      <c r="C24" s="1387"/>
      <c r="D24" s="1388"/>
      <c r="E24" s="763"/>
      <c r="F24" s="764">
        <f>IFERROR(E23-1,"")</f>
        <v>1</v>
      </c>
      <c r="G24" s="764">
        <f>IF(G23="","",IF($B$10="800세대이상 1,200세대미만",0,IF($B$10="1,200세대이상",G23-1,0)))</f>
        <v>0</v>
      </c>
      <c r="H24" s="764"/>
      <c r="I24" s="765"/>
      <c r="J24" s="837" t="str">
        <f>B19</f>
        <v>세종</v>
      </c>
      <c r="K24" s="746">
        <f>O121</f>
        <v>1.71</v>
      </c>
      <c r="L24" s="1376">
        <f>IF(OR(B19=0,J19="미평가"),E25,IF(OR(E23="해당없음",K24&gt;=E23),E25,IF(K24&gt;=F24,F25,IF(K24&gt;=G24,G25,IF(K24&gt;=H24,H25,I25)))))</f>
        <v>14</v>
      </c>
      <c r="M24" s="1376"/>
      <c r="N24" s="1275"/>
      <c r="O24" s="1275"/>
      <c r="P24" s="1299"/>
    </row>
    <row r="25" spans="2:18" ht="20.100000000000001" customHeight="1" thickBot="1">
      <c r="B25" s="1340" t="s">
        <v>12</v>
      </c>
      <c r="C25" s="1341"/>
      <c r="D25" s="1342"/>
      <c r="E25" s="352">
        <v>14</v>
      </c>
      <c r="F25" s="352">
        <v>12</v>
      </c>
      <c r="G25" s="352">
        <v>10</v>
      </c>
      <c r="H25" s="352" t="str">
        <f>IF($B$10="1,200세대이상",8,"")</f>
        <v/>
      </c>
      <c r="I25" s="371"/>
      <c r="J25" s="747" t="s">
        <v>516</v>
      </c>
      <c r="K25" s="748">
        <f>AVERAGE(K23:K24)</f>
        <v>3.0500000000000003</v>
      </c>
      <c r="L25" s="1377">
        <f>IFERROR(AVERAGEIF($J$23:$J$24,"&lt;&gt;-",$L$23:$M$24),14)</f>
        <v>14</v>
      </c>
      <c r="M25" s="1378"/>
      <c r="N25" s="1276">
        <f>IFERROR(AVERAGE(N23:O24),0)</f>
        <v>0</v>
      </c>
      <c r="O25" s="1277"/>
      <c r="P25" s="1300"/>
    </row>
    <row r="26" spans="2:18" ht="20.100000000000001" customHeight="1">
      <c r="B26" s="585" t="s">
        <v>499</v>
      </c>
      <c r="C26" s="358"/>
      <c r="D26" s="358"/>
      <c r="E26" s="359"/>
      <c r="F26" s="359"/>
      <c r="G26" s="359"/>
      <c r="H26" s="359"/>
      <c r="I26" s="359"/>
      <c r="J26" s="360"/>
      <c r="K26" s="360"/>
      <c r="L26" s="361"/>
      <c r="M26" s="362"/>
      <c r="N26" s="356"/>
      <c r="O26" s="362"/>
      <c r="P26" s="356"/>
    </row>
    <row r="27" spans="2:18" ht="20.100000000000001" customHeight="1">
      <c r="B27" s="602" t="s">
        <v>386</v>
      </c>
      <c r="C27" s="358"/>
      <c r="D27" s="358"/>
      <c r="E27" s="359"/>
      <c r="F27" s="359"/>
      <c r="G27" s="359"/>
      <c r="H27" s="359"/>
      <c r="I27" s="359"/>
      <c r="J27" s="360"/>
      <c r="K27" s="360"/>
      <c r="L27" s="361"/>
      <c r="M27" s="362"/>
      <c r="N27" s="356"/>
      <c r="O27" s="362"/>
      <c r="P27" s="356"/>
    </row>
    <row r="28" spans="2:18" ht="20.100000000000001" customHeight="1">
      <c r="B28" s="602"/>
      <c r="C28" s="358"/>
      <c r="D28" s="358"/>
      <c r="E28" s="359"/>
      <c r="F28" s="359"/>
      <c r="G28" s="359"/>
      <c r="H28" s="359"/>
      <c r="I28" s="359"/>
      <c r="J28" s="360"/>
      <c r="K28" s="360"/>
      <c r="L28" s="361"/>
      <c r="M28" s="362"/>
      <c r="N28" s="356"/>
      <c r="O28" s="362"/>
      <c r="P28" s="356"/>
    </row>
    <row r="29" spans="2:18" ht="20.100000000000001" customHeight="1">
      <c r="B29" s="154" t="s">
        <v>367</v>
      </c>
      <c r="D29" s="358"/>
      <c r="E29" s="359"/>
      <c r="F29" s="359"/>
      <c r="G29" s="359"/>
      <c r="H29" s="359"/>
      <c r="I29" s="359"/>
      <c r="J29" s="360"/>
      <c r="K29" s="360"/>
      <c r="L29" s="361"/>
      <c r="M29" s="362"/>
      <c r="N29" s="356"/>
      <c r="O29" s="362"/>
      <c r="P29" s="356"/>
    </row>
    <row r="30" spans="2:18" ht="20.100000000000001" customHeight="1" thickBot="1">
      <c r="B30" s="309" t="s">
        <v>510</v>
      </c>
      <c r="D30" s="358"/>
      <c r="E30" s="359"/>
      <c r="F30" s="359"/>
      <c r="G30" s="359"/>
      <c r="H30" s="359"/>
      <c r="I30" s="359"/>
      <c r="J30" s="360"/>
      <c r="K30" s="360"/>
      <c r="L30" s="361"/>
      <c r="M30" s="362"/>
      <c r="N30" s="356"/>
      <c r="O30" s="362"/>
      <c r="P30" s="356"/>
    </row>
    <row r="31" spans="2:18" ht="20.100000000000001" customHeight="1">
      <c r="B31" s="1389" t="s">
        <v>288</v>
      </c>
      <c r="C31" s="1390"/>
      <c r="D31" s="1390"/>
      <c r="E31" s="1448" t="s">
        <v>262</v>
      </c>
      <c r="F31" s="1449"/>
      <c r="G31" s="1450"/>
      <c r="H31" s="1278" t="s">
        <v>387</v>
      </c>
      <c r="I31" s="1279"/>
      <c r="J31" s="1286" t="s">
        <v>515</v>
      </c>
      <c r="K31" s="1287"/>
      <c r="L31" s="1303" t="s">
        <v>199</v>
      </c>
      <c r="M31" s="1304"/>
      <c r="N31" s="1307" t="s">
        <v>200</v>
      </c>
      <c r="O31" s="1308"/>
      <c r="P31" s="1301" t="s">
        <v>68</v>
      </c>
    </row>
    <row r="32" spans="2:18" ht="20.100000000000001" customHeight="1" thickBot="1">
      <c r="B32" s="1391"/>
      <c r="C32" s="1392"/>
      <c r="D32" s="1392"/>
      <c r="E32" s="1451"/>
      <c r="F32" s="1452"/>
      <c r="G32" s="1453"/>
      <c r="H32" s="1280"/>
      <c r="I32" s="1281"/>
      <c r="J32" s="1288"/>
      <c r="K32" s="1289"/>
      <c r="L32" s="1305"/>
      <c r="M32" s="1306"/>
      <c r="N32" s="1309"/>
      <c r="O32" s="1310"/>
      <c r="P32" s="1302"/>
    </row>
    <row r="33" spans="1:19" ht="21.95" customHeight="1" thickTop="1" thickBot="1">
      <c r="B33" s="1396" t="str">
        <f>자기평가서!E15</f>
        <v>유관순</v>
      </c>
      <c r="C33" s="1397"/>
      <c r="D33" s="1397"/>
      <c r="E33" s="1398" t="str">
        <f>작성요령!U10</f>
        <v>고급</v>
      </c>
      <c r="F33" s="1399"/>
      <c r="G33" s="1399"/>
      <c r="H33" s="1379" t="s">
        <v>494</v>
      </c>
      <c r="I33" s="1380"/>
      <c r="J33" s="1381" t="str">
        <f>작성요령!X10</f>
        <v>평가</v>
      </c>
      <c r="K33" s="1382"/>
      <c r="L33" s="1336">
        <f>IF(J33="미평가",2,IF(H33="특급",2,IF(H33="고급",1,IF(H33="","","부적합"))))</f>
        <v>1</v>
      </c>
      <c r="M33" s="1337"/>
      <c r="N33" s="1313"/>
      <c r="O33" s="1314"/>
      <c r="P33" s="546"/>
    </row>
    <row r="34" spans="1:19" ht="20.100000000000001" customHeight="1">
      <c r="B34" s="357"/>
      <c r="C34" s="358"/>
      <c r="D34" s="358"/>
      <c r="E34" s="359"/>
      <c r="F34" s="359"/>
      <c r="G34" s="359"/>
      <c r="H34" s="359"/>
      <c r="I34" s="359"/>
      <c r="J34" s="360"/>
      <c r="K34" s="360"/>
      <c r="L34" s="361"/>
      <c r="M34" s="362"/>
      <c r="N34" s="356"/>
      <c r="O34" s="362"/>
      <c r="P34" s="356"/>
      <c r="S34" s="307" t="s">
        <v>523</v>
      </c>
    </row>
    <row r="35" spans="1:19" ht="20.100000000000001" customHeight="1" thickBot="1">
      <c r="B35" s="309" t="s">
        <v>390</v>
      </c>
      <c r="C35" s="358"/>
      <c r="D35" s="358"/>
      <c r="E35" s="359"/>
      <c r="F35" s="359"/>
      <c r="G35" s="359"/>
      <c r="H35" s="359"/>
      <c r="I35" s="359"/>
      <c r="J35" s="360"/>
      <c r="K35" s="360"/>
      <c r="L35" s="361"/>
      <c r="M35" s="362"/>
      <c r="N35" s="356"/>
      <c r="O35" s="362"/>
      <c r="P35" s="356"/>
    </row>
    <row r="36" spans="1:19" ht="33.75" customHeight="1" thickBot="1">
      <c r="B36" s="1393" t="s">
        <v>93</v>
      </c>
      <c r="C36" s="1394"/>
      <c r="D36" s="1395"/>
      <c r="E36" s="1358" t="s">
        <v>274</v>
      </c>
      <c r="F36" s="1359"/>
      <c r="G36" s="1359"/>
      <c r="H36" s="1359"/>
      <c r="I36" s="1360"/>
      <c r="J36" s="1361" t="s">
        <v>67</v>
      </c>
      <c r="K36" s="1362"/>
      <c r="L36" s="1315" t="s">
        <v>199</v>
      </c>
      <c r="M36" s="1316"/>
      <c r="N36" s="1323" t="s">
        <v>195</v>
      </c>
      <c r="O36" s="1324"/>
      <c r="P36" s="200" t="s">
        <v>68</v>
      </c>
    </row>
    <row r="37" spans="1:19" ht="21.95" customHeight="1" thickTop="1">
      <c r="B37" s="1343" t="s">
        <v>271</v>
      </c>
      <c r="C37" s="1344"/>
      <c r="D37" s="1345"/>
      <c r="E37" s="347">
        <v>10</v>
      </c>
      <c r="F37" s="348">
        <f>E37</f>
        <v>10</v>
      </c>
      <c r="G37" s="349">
        <f>F38</f>
        <v>7</v>
      </c>
      <c r="H37" s="349">
        <f>G38</f>
        <v>4</v>
      </c>
      <c r="I37" s="369"/>
      <c r="J37" s="1349">
        <f>O148</f>
        <v>0.36</v>
      </c>
      <c r="K37" s="1350"/>
      <c r="L37" s="1317">
        <f>IF(J33="미평가",9,IF(J37&gt;=E37,E39,IF(J37&gt;=F38,F39,IF(J37&gt;=G38,G39,H39))))</f>
        <v>3</v>
      </c>
      <c r="M37" s="1318"/>
      <c r="N37" s="1273"/>
      <c r="O37" s="1274"/>
      <c r="P37" s="1298" t="s">
        <v>2</v>
      </c>
    </row>
    <row r="38" spans="1:19" ht="21.95" customHeight="1">
      <c r="B38" s="1346"/>
      <c r="C38" s="1347"/>
      <c r="D38" s="1348"/>
      <c r="E38" s="142"/>
      <c r="F38" s="351">
        <f>F37-3</f>
        <v>7</v>
      </c>
      <c r="G38" s="351">
        <f>G37-3</f>
        <v>4</v>
      </c>
      <c r="H38" s="351"/>
      <c r="I38" s="370"/>
      <c r="J38" s="1351"/>
      <c r="K38" s="1352"/>
      <c r="L38" s="1319"/>
      <c r="M38" s="1320"/>
      <c r="N38" s="1328"/>
      <c r="O38" s="1329"/>
      <c r="P38" s="1299"/>
    </row>
    <row r="39" spans="1:19" ht="21.95" customHeight="1" thickBot="1">
      <c r="B39" s="1340" t="s">
        <v>12</v>
      </c>
      <c r="C39" s="1341"/>
      <c r="D39" s="1342"/>
      <c r="E39" s="352">
        <v>9</v>
      </c>
      <c r="F39" s="352">
        <v>7</v>
      </c>
      <c r="G39" s="352">
        <v>5</v>
      </c>
      <c r="H39" s="352">
        <v>3</v>
      </c>
      <c r="I39" s="371"/>
      <c r="J39" s="1353"/>
      <c r="K39" s="1354"/>
      <c r="L39" s="1321"/>
      <c r="M39" s="1322"/>
      <c r="N39" s="1330"/>
      <c r="O39" s="1331"/>
      <c r="P39" s="1300"/>
    </row>
    <row r="40" spans="1:19" ht="20.100000000000001" customHeight="1">
      <c r="B40" s="357"/>
      <c r="C40" s="358"/>
      <c r="D40" s="358"/>
      <c r="E40" s="359"/>
      <c r="F40" s="359"/>
      <c r="G40" s="359"/>
      <c r="H40" s="359"/>
      <c r="I40" s="359"/>
      <c r="J40" s="360"/>
      <c r="K40" s="360"/>
      <c r="L40" s="361"/>
      <c r="M40" s="362"/>
      <c r="N40" s="364"/>
      <c r="O40" s="969"/>
      <c r="P40" s="301"/>
    </row>
    <row r="41" spans="1:19" ht="20.100000000000001" customHeight="1">
      <c r="B41" s="357"/>
      <c r="C41" s="358"/>
      <c r="D41" s="358"/>
      <c r="E41" s="359"/>
      <c r="F41" s="359"/>
      <c r="G41" s="359"/>
      <c r="H41" s="359"/>
      <c r="I41" s="359"/>
      <c r="J41" s="360"/>
      <c r="K41" s="360"/>
      <c r="L41" s="361"/>
      <c r="M41" s="362"/>
      <c r="N41" s="364"/>
      <c r="O41" s="969"/>
      <c r="P41" s="301"/>
    </row>
    <row r="42" spans="1:19" ht="20.100000000000001" customHeight="1">
      <c r="B42" s="603" t="s">
        <v>403</v>
      </c>
      <c r="C42" s="358"/>
      <c r="D42" s="358"/>
      <c r="E42" s="359"/>
      <c r="F42" s="359"/>
      <c r="G42" s="359"/>
      <c r="H42" s="359"/>
      <c r="I42" s="359"/>
      <c r="J42" s="360"/>
      <c r="K42" s="360"/>
      <c r="L42" s="361"/>
      <c r="M42" s="362"/>
      <c r="N42" s="364"/>
      <c r="O42" s="969"/>
      <c r="P42" s="301"/>
    </row>
    <row r="43" spans="1:19" ht="15" customHeight="1">
      <c r="B43" s="406"/>
      <c r="C43" s="358"/>
      <c r="D43" s="358"/>
      <c r="E43" s="359"/>
      <c r="F43" s="359"/>
      <c r="G43" s="359"/>
      <c r="H43" s="359"/>
      <c r="I43" s="359"/>
      <c r="J43" s="360"/>
      <c r="K43" s="360"/>
      <c r="L43" s="361"/>
      <c r="M43" s="362"/>
      <c r="N43" s="364"/>
      <c r="O43" s="969"/>
      <c r="P43" s="301"/>
    </row>
    <row r="44" spans="1:19" ht="18" thickBot="1">
      <c r="A44" s="151"/>
      <c r="B44" s="586" t="str">
        <f>"- 책임감리원 : "&amp;B7</f>
        <v>- 책임감리원 : 이순신</v>
      </c>
      <c r="C44" s="587"/>
      <c r="D44" s="587"/>
      <c r="E44" s="151"/>
      <c r="F44" s="152"/>
      <c r="G44" s="152"/>
      <c r="H44" s="152"/>
      <c r="I44" s="152"/>
      <c r="J44" s="152"/>
      <c r="K44" s="153"/>
      <c r="L44" s="40"/>
      <c r="M44" s="158"/>
      <c r="N44" s="970"/>
      <c r="O44" s="970"/>
      <c r="P44" s="159"/>
      <c r="Q44" s="2"/>
      <c r="R44"/>
    </row>
    <row r="45" spans="1:19" ht="17.25">
      <c r="A45" s="151"/>
      <c r="B45" s="1412" t="s">
        <v>93</v>
      </c>
      <c r="C45" s="1407" t="s">
        <v>198</v>
      </c>
      <c r="D45" s="1407" t="s">
        <v>264</v>
      </c>
      <c r="E45" s="1407"/>
      <c r="F45" s="1407"/>
      <c r="G45" s="1407"/>
      <c r="H45" s="1407" t="s">
        <v>265</v>
      </c>
      <c r="I45" s="1407"/>
      <c r="J45" s="1407" t="s">
        <v>196</v>
      </c>
      <c r="K45" s="1407" t="s">
        <v>266</v>
      </c>
      <c r="L45" s="1404" t="s">
        <v>8</v>
      </c>
      <c r="M45" s="1405"/>
      <c r="N45" s="1406"/>
      <c r="O45" s="1363" t="s">
        <v>197</v>
      </c>
      <c r="P45" s="1338" t="s">
        <v>577</v>
      </c>
      <c r="Q45" s="2"/>
      <c r="R45"/>
      <c r="S45" s="307" t="s">
        <v>588</v>
      </c>
    </row>
    <row r="46" spans="1:19" ht="18" thickBot="1">
      <c r="A46" s="151"/>
      <c r="B46" s="1413"/>
      <c r="C46" s="1408"/>
      <c r="D46" s="1408"/>
      <c r="E46" s="1408"/>
      <c r="F46" s="1408"/>
      <c r="G46" s="1408"/>
      <c r="H46" s="1408"/>
      <c r="I46" s="1408"/>
      <c r="J46" s="1408"/>
      <c r="K46" s="1408"/>
      <c r="L46" s="548" t="s">
        <v>9</v>
      </c>
      <c r="M46" s="548" t="s">
        <v>10</v>
      </c>
      <c r="N46" s="549" t="s">
        <v>267</v>
      </c>
      <c r="O46" s="1364"/>
      <c r="P46" s="1339"/>
      <c r="Q46" s="2"/>
      <c r="R46"/>
      <c r="S46" s="307" t="s">
        <v>370</v>
      </c>
    </row>
    <row r="47" spans="1:19" ht="18" thickTop="1">
      <c r="A47" s="151"/>
      <c r="B47" s="1370" t="s">
        <v>70</v>
      </c>
      <c r="C47" s="1371"/>
      <c r="D47" s="1371"/>
      <c r="E47" s="1371"/>
      <c r="F47" s="1371"/>
      <c r="G47" s="1371"/>
      <c r="H47" s="1371"/>
      <c r="I47" s="1371"/>
      <c r="J47" s="1371"/>
      <c r="K47" s="1371"/>
      <c r="L47" s="1371"/>
      <c r="M47" s="1371"/>
      <c r="N47" s="547">
        <f>N48+N69</f>
        <v>19.03</v>
      </c>
      <c r="O47" s="547">
        <f>O48+O69</f>
        <v>11.34</v>
      </c>
      <c r="P47" s="714"/>
      <c r="Q47" s="2"/>
      <c r="R47"/>
      <c r="S47" s="307" t="s">
        <v>371</v>
      </c>
    </row>
    <row r="48" spans="1:19" ht="17.25">
      <c r="A48" s="151"/>
      <c r="B48" s="1372" t="s">
        <v>270</v>
      </c>
      <c r="C48" s="1373"/>
      <c r="D48" s="1373"/>
      <c r="E48" s="1373"/>
      <c r="F48" s="1373"/>
      <c r="G48" s="1373"/>
      <c r="H48" s="1373"/>
      <c r="I48" s="1373"/>
      <c r="J48" s="1373"/>
      <c r="K48" s="1373"/>
      <c r="L48" s="1373"/>
      <c r="M48" s="1373"/>
      <c r="N48" s="355">
        <f>ROUND(SUM(N49:N68)/365,2)</f>
        <v>14.6</v>
      </c>
      <c r="O48" s="355">
        <f>ROUND(SUM(O49:O68)/365,2)</f>
        <v>7.79</v>
      </c>
      <c r="P48" s="713"/>
      <c r="Q48" s="2"/>
      <c r="R48"/>
      <c r="S48" s="307" t="s">
        <v>372</v>
      </c>
    </row>
    <row r="49" spans="1:19" ht="17.25" customHeight="1">
      <c r="A49" s="151"/>
      <c r="B49" s="1366" t="s">
        <v>388</v>
      </c>
      <c r="C49" s="353">
        <v>1</v>
      </c>
      <c r="D49" s="1365" t="s">
        <v>480</v>
      </c>
      <c r="E49" s="1365"/>
      <c r="F49" s="1365"/>
      <c r="G49" s="1365"/>
      <c r="H49" s="1365" t="s">
        <v>273</v>
      </c>
      <c r="I49" s="1365"/>
      <c r="J49" s="413" t="s">
        <v>568</v>
      </c>
      <c r="K49" s="777" t="s">
        <v>269</v>
      </c>
      <c r="L49" s="354">
        <v>40179</v>
      </c>
      <c r="M49" s="354">
        <v>42005</v>
      </c>
      <c r="N49" s="409">
        <f>IF(D49="","",M49-L49+1)</f>
        <v>1827</v>
      </c>
      <c r="O49" s="780" t="str">
        <f t="shared" ref="O49:O68" si="0">IF(J49="비상주감리",N49*0.2,IF(J49="부분상주감리","직접입력", N49))</f>
        <v>직접입력</v>
      </c>
      <c r="P49" s="411" t="str">
        <f t="shared" ref="P49:P68" si="1">IF(D49="","",IF(J49="비상주감리","5개소중복가능",IF(J49="부분상주감리","-",IF(L49&gt;M48,"적정","중복"))))</f>
        <v>-</v>
      </c>
      <c r="Q49" s="2"/>
      <c r="R49"/>
      <c r="S49" s="307" t="s">
        <v>373</v>
      </c>
    </row>
    <row r="50" spans="1:19" ht="17.25">
      <c r="A50" s="151"/>
      <c r="B50" s="1367"/>
      <c r="C50" s="353">
        <v>2</v>
      </c>
      <c r="D50" s="1365" t="s">
        <v>480</v>
      </c>
      <c r="E50" s="1365"/>
      <c r="F50" s="1365"/>
      <c r="G50" s="1365"/>
      <c r="H50" s="1365" t="s">
        <v>273</v>
      </c>
      <c r="I50" s="1365"/>
      <c r="J50" s="503" t="s">
        <v>309</v>
      </c>
      <c r="K50" s="777" t="s">
        <v>269</v>
      </c>
      <c r="L50" s="354">
        <v>42186</v>
      </c>
      <c r="M50" s="354">
        <v>42369</v>
      </c>
      <c r="N50" s="409">
        <f>IF(D50="","",M50-L50+1)</f>
        <v>184</v>
      </c>
      <c r="O50" s="780">
        <f t="shared" si="0"/>
        <v>184</v>
      </c>
      <c r="P50" s="411" t="str">
        <f t="shared" si="1"/>
        <v>적정</v>
      </c>
      <c r="Q50" s="2"/>
      <c r="R50"/>
      <c r="S50" s="588" t="s">
        <v>693</v>
      </c>
    </row>
    <row r="51" spans="1:19" ht="17.25">
      <c r="A51" s="151"/>
      <c r="B51" s="1367"/>
      <c r="C51" s="353">
        <v>3</v>
      </c>
      <c r="D51" s="1365" t="s">
        <v>480</v>
      </c>
      <c r="E51" s="1365"/>
      <c r="F51" s="1365"/>
      <c r="G51" s="1365"/>
      <c r="H51" s="1365" t="s">
        <v>273</v>
      </c>
      <c r="I51" s="1365"/>
      <c r="J51" s="744" t="s">
        <v>524</v>
      </c>
      <c r="K51" s="777" t="s">
        <v>269</v>
      </c>
      <c r="L51" s="354">
        <v>42370</v>
      </c>
      <c r="M51" s="354">
        <v>42735</v>
      </c>
      <c r="N51" s="409">
        <f t="shared" ref="N51:N68" si="2">IF(D51="","",M51-L51+1)</f>
        <v>366</v>
      </c>
      <c r="O51" s="780">
        <f t="shared" si="0"/>
        <v>73.2</v>
      </c>
      <c r="P51" s="411" t="str">
        <f t="shared" si="1"/>
        <v>5개소중복가능</v>
      </c>
      <c r="Q51" s="2"/>
      <c r="R51"/>
    </row>
    <row r="52" spans="1:19" ht="17.25">
      <c r="A52" s="151"/>
      <c r="B52" s="1367"/>
      <c r="C52" s="353">
        <v>4</v>
      </c>
      <c r="D52" s="1365" t="s">
        <v>480</v>
      </c>
      <c r="E52" s="1365"/>
      <c r="F52" s="1365"/>
      <c r="G52" s="1365"/>
      <c r="H52" s="1365" t="s">
        <v>273</v>
      </c>
      <c r="I52" s="1365"/>
      <c r="J52" s="744" t="s">
        <v>568</v>
      </c>
      <c r="K52" s="777" t="s">
        <v>269</v>
      </c>
      <c r="L52" s="354">
        <v>42370</v>
      </c>
      <c r="M52" s="354">
        <v>42735</v>
      </c>
      <c r="N52" s="409">
        <f t="shared" si="2"/>
        <v>366</v>
      </c>
      <c r="O52" s="780" t="str">
        <f t="shared" si="0"/>
        <v>직접입력</v>
      </c>
      <c r="P52" s="411" t="str">
        <f t="shared" si="1"/>
        <v>-</v>
      </c>
      <c r="Q52" s="2"/>
      <c r="R52"/>
    </row>
    <row r="53" spans="1:19" ht="17.25">
      <c r="A53" s="151"/>
      <c r="B53" s="1367"/>
      <c r="C53" s="353">
        <v>5</v>
      </c>
      <c r="D53" s="1365" t="s">
        <v>480</v>
      </c>
      <c r="E53" s="1365"/>
      <c r="F53" s="1365"/>
      <c r="G53" s="1365"/>
      <c r="H53" s="1365" t="s">
        <v>273</v>
      </c>
      <c r="I53" s="1365"/>
      <c r="J53" s="744" t="s">
        <v>309</v>
      </c>
      <c r="K53" s="777" t="s">
        <v>269</v>
      </c>
      <c r="L53" s="354">
        <v>42644</v>
      </c>
      <c r="M53" s="354">
        <v>42767</v>
      </c>
      <c r="N53" s="409">
        <f t="shared" si="2"/>
        <v>124</v>
      </c>
      <c r="O53" s="780">
        <f t="shared" si="0"/>
        <v>124</v>
      </c>
      <c r="P53" s="411" t="str">
        <f t="shared" si="1"/>
        <v>중복</v>
      </c>
      <c r="Q53" s="2"/>
      <c r="R53"/>
    </row>
    <row r="54" spans="1:19" ht="17.25">
      <c r="A54" s="151"/>
      <c r="B54" s="1367"/>
      <c r="C54" s="353">
        <v>6</v>
      </c>
      <c r="D54" s="1365" t="s">
        <v>480</v>
      </c>
      <c r="E54" s="1365"/>
      <c r="F54" s="1365"/>
      <c r="G54" s="1365"/>
      <c r="H54" s="1365" t="s">
        <v>273</v>
      </c>
      <c r="I54" s="1365"/>
      <c r="J54" s="744" t="s">
        <v>692</v>
      </c>
      <c r="K54" s="777" t="s">
        <v>269</v>
      </c>
      <c r="L54" s="354">
        <v>43160</v>
      </c>
      <c r="M54" s="354">
        <v>45621</v>
      </c>
      <c r="N54" s="409">
        <f t="shared" si="2"/>
        <v>2462</v>
      </c>
      <c r="O54" s="780">
        <f t="shared" si="0"/>
        <v>2462</v>
      </c>
      <c r="P54" s="411" t="str">
        <f t="shared" si="1"/>
        <v>적정</v>
      </c>
      <c r="Q54" s="2"/>
      <c r="R54"/>
      <c r="S54" s="307" t="s">
        <v>589</v>
      </c>
    </row>
    <row r="55" spans="1:19" ht="17.25">
      <c r="A55" s="151"/>
      <c r="B55" s="1367"/>
      <c r="C55" s="353">
        <v>7</v>
      </c>
      <c r="D55" s="1365"/>
      <c r="E55" s="1365"/>
      <c r="F55" s="1365"/>
      <c r="G55" s="1365"/>
      <c r="H55" s="1365"/>
      <c r="I55" s="1365"/>
      <c r="J55" s="744"/>
      <c r="K55" s="777" t="s">
        <v>269</v>
      </c>
      <c r="L55" s="354"/>
      <c r="M55" s="354"/>
      <c r="N55" s="409" t="str">
        <f t="shared" si="2"/>
        <v/>
      </c>
      <c r="O55" s="780" t="str">
        <f t="shared" si="0"/>
        <v/>
      </c>
      <c r="P55" s="411" t="str">
        <f t="shared" si="1"/>
        <v/>
      </c>
      <c r="Q55" s="2"/>
      <c r="R55"/>
      <c r="S55" s="307" t="s">
        <v>374</v>
      </c>
    </row>
    <row r="56" spans="1:19" ht="17.25">
      <c r="A56" s="151"/>
      <c r="B56" s="1367"/>
      <c r="C56" s="353">
        <v>8</v>
      </c>
      <c r="D56" s="1365"/>
      <c r="E56" s="1365"/>
      <c r="F56" s="1365"/>
      <c r="G56" s="1365"/>
      <c r="H56" s="1365"/>
      <c r="I56" s="1365"/>
      <c r="J56" s="744"/>
      <c r="K56" s="777" t="s">
        <v>269</v>
      </c>
      <c r="L56" s="354"/>
      <c r="M56" s="354"/>
      <c r="N56" s="409" t="str">
        <f t="shared" si="2"/>
        <v/>
      </c>
      <c r="O56" s="780" t="str">
        <f t="shared" si="0"/>
        <v/>
      </c>
      <c r="P56" s="411" t="str">
        <f t="shared" si="1"/>
        <v/>
      </c>
      <c r="Q56" s="2"/>
      <c r="R56"/>
      <c r="S56" s="871" t="s">
        <v>587</v>
      </c>
    </row>
    <row r="57" spans="1:19" ht="17.25">
      <c r="A57" s="151"/>
      <c r="B57" s="1367"/>
      <c r="C57" s="353">
        <v>9</v>
      </c>
      <c r="D57" s="1365"/>
      <c r="E57" s="1365"/>
      <c r="F57" s="1365"/>
      <c r="G57" s="1365"/>
      <c r="H57" s="1365"/>
      <c r="I57" s="1365"/>
      <c r="J57" s="744"/>
      <c r="K57" s="777" t="s">
        <v>269</v>
      </c>
      <c r="L57" s="354"/>
      <c r="M57" s="354"/>
      <c r="N57" s="409" t="str">
        <f t="shared" si="2"/>
        <v/>
      </c>
      <c r="O57" s="780" t="str">
        <f t="shared" si="0"/>
        <v/>
      </c>
      <c r="P57" s="411" t="str">
        <f t="shared" si="1"/>
        <v/>
      </c>
      <c r="Q57" s="2"/>
      <c r="R57"/>
    </row>
    <row r="58" spans="1:19" ht="17.25">
      <c r="A58" s="151"/>
      <c r="B58" s="1367"/>
      <c r="C58" s="353">
        <v>10</v>
      </c>
      <c r="D58" s="1365"/>
      <c r="E58" s="1365"/>
      <c r="F58" s="1365"/>
      <c r="G58" s="1365"/>
      <c r="H58" s="1365"/>
      <c r="I58" s="1365"/>
      <c r="J58" s="744"/>
      <c r="K58" s="777" t="s">
        <v>269</v>
      </c>
      <c r="L58" s="354"/>
      <c r="M58" s="354"/>
      <c r="N58" s="409" t="str">
        <f t="shared" si="2"/>
        <v/>
      </c>
      <c r="O58" s="780" t="str">
        <f t="shared" si="0"/>
        <v/>
      </c>
      <c r="P58" s="411" t="str">
        <f t="shared" si="1"/>
        <v/>
      </c>
      <c r="Q58" s="2"/>
      <c r="R58"/>
      <c r="S58" s="307" t="s">
        <v>575</v>
      </c>
    </row>
    <row r="59" spans="1:19" ht="17.25">
      <c r="A59" s="151"/>
      <c r="B59" s="1367"/>
      <c r="C59" s="353">
        <v>11</v>
      </c>
      <c r="D59" s="1365"/>
      <c r="E59" s="1365"/>
      <c r="F59" s="1365"/>
      <c r="G59" s="1365"/>
      <c r="H59" s="1365"/>
      <c r="I59" s="1365"/>
      <c r="J59" s="503"/>
      <c r="K59" s="777" t="s">
        <v>269</v>
      </c>
      <c r="L59" s="354"/>
      <c r="M59" s="354"/>
      <c r="N59" s="409" t="str">
        <f t="shared" si="2"/>
        <v/>
      </c>
      <c r="O59" s="780" t="str">
        <f t="shared" si="0"/>
        <v/>
      </c>
      <c r="P59" s="411" t="str">
        <f t="shared" si="1"/>
        <v/>
      </c>
      <c r="Q59" s="2"/>
      <c r="R59"/>
      <c r="S59" s="307" t="s">
        <v>576</v>
      </c>
    </row>
    <row r="60" spans="1:19" ht="17.25">
      <c r="A60" s="151"/>
      <c r="B60" s="1367"/>
      <c r="C60" s="353">
        <v>12</v>
      </c>
      <c r="D60" s="1365"/>
      <c r="E60" s="1365"/>
      <c r="F60" s="1365"/>
      <c r="G60" s="1365"/>
      <c r="H60" s="1365"/>
      <c r="I60" s="1365"/>
      <c r="J60" s="503"/>
      <c r="K60" s="777" t="s">
        <v>269</v>
      </c>
      <c r="L60" s="354"/>
      <c r="M60" s="354"/>
      <c r="N60" s="409" t="str">
        <f t="shared" si="2"/>
        <v/>
      </c>
      <c r="O60" s="780" t="str">
        <f t="shared" si="0"/>
        <v/>
      </c>
      <c r="P60" s="411" t="str">
        <f t="shared" si="1"/>
        <v/>
      </c>
      <c r="Q60" s="2"/>
      <c r="R60"/>
    </row>
    <row r="61" spans="1:19" ht="17.25">
      <c r="A61" s="151"/>
      <c r="B61" s="1367"/>
      <c r="C61" s="353">
        <v>13</v>
      </c>
      <c r="D61" s="1365"/>
      <c r="E61" s="1365"/>
      <c r="F61" s="1365"/>
      <c r="G61" s="1365"/>
      <c r="H61" s="1365"/>
      <c r="I61" s="1365"/>
      <c r="J61" s="503"/>
      <c r="K61" s="777" t="s">
        <v>269</v>
      </c>
      <c r="L61" s="354"/>
      <c r="M61" s="354"/>
      <c r="N61" s="409" t="str">
        <f t="shared" si="2"/>
        <v/>
      </c>
      <c r="O61" s="780" t="str">
        <f t="shared" si="0"/>
        <v/>
      </c>
      <c r="P61" s="411" t="str">
        <f t="shared" si="1"/>
        <v/>
      </c>
      <c r="Q61" s="2"/>
      <c r="R61"/>
      <c r="S61" s="938" t="s">
        <v>700</v>
      </c>
    </row>
    <row r="62" spans="1:19" ht="17.25">
      <c r="A62" s="151"/>
      <c r="B62" s="1367"/>
      <c r="C62" s="353">
        <v>14</v>
      </c>
      <c r="D62" s="1365"/>
      <c r="E62" s="1365"/>
      <c r="F62" s="1365"/>
      <c r="G62" s="1365"/>
      <c r="H62" s="1365"/>
      <c r="I62" s="1365"/>
      <c r="J62" s="709"/>
      <c r="K62" s="777" t="s">
        <v>269</v>
      </c>
      <c r="L62" s="354"/>
      <c r="M62" s="354"/>
      <c r="N62" s="409" t="str">
        <f t="shared" si="2"/>
        <v/>
      </c>
      <c r="O62" s="780" t="str">
        <f t="shared" si="0"/>
        <v/>
      </c>
      <c r="P62" s="411" t="str">
        <f t="shared" si="1"/>
        <v/>
      </c>
      <c r="Q62" s="2"/>
      <c r="R62"/>
      <c r="S62" s="937" t="s">
        <v>698</v>
      </c>
    </row>
    <row r="63" spans="1:19" ht="17.25">
      <c r="A63" s="151"/>
      <c r="B63" s="1367"/>
      <c r="C63" s="353">
        <v>15</v>
      </c>
      <c r="D63" s="1365"/>
      <c r="E63" s="1365"/>
      <c r="F63" s="1365"/>
      <c r="G63" s="1365"/>
      <c r="H63" s="1365"/>
      <c r="I63" s="1365"/>
      <c r="J63" s="503"/>
      <c r="K63" s="777" t="s">
        <v>269</v>
      </c>
      <c r="L63" s="354"/>
      <c r="M63" s="354"/>
      <c r="N63" s="409" t="str">
        <f t="shared" si="2"/>
        <v/>
      </c>
      <c r="O63" s="780" t="str">
        <f t="shared" si="0"/>
        <v/>
      </c>
      <c r="P63" s="411" t="str">
        <f t="shared" si="1"/>
        <v/>
      </c>
      <c r="Q63" s="2"/>
      <c r="R63"/>
      <c r="S63" s="937" t="s">
        <v>699</v>
      </c>
    </row>
    <row r="64" spans="1:19" ht="17.25">
      <c r="A64" s="151"/>
      <c r="B64" s="1367"/>
      <c r="C64" s="353">
        <v>16</v>
      </c>
      <c r="D64" s="1365"/>
      <c r="E64" s="1365"/>
      <c r="F64" s="1365"/>
      <c r="G64" s="1365"/>
      <c r="H64" s="1365"/>
      <c r="I64" s="1365"/>
      <c r="J64" s="503"/>
      <c r="K64" s="777" t="s">
        <v>269</v>
      </c>
      <c r="L64" s="354"/>
      <c r="M64" s="354"/>
      <c r="N64" s="409" t="str">
        <f t="shared" si="2"/>
        <v/>
      </c>
      <c r="O64" s="780" t="str">
        <f t="shared" si="0"/>
        <v/>
      </c>
      <c r="P64" s="411" t="str">
        <f t="shared" si="1"/>
        <v/>
      </c>
      <c r="Q64" s="2"/>
      <c r="R64"/>
      <c r="S64" s="937" t="s">
        <v>701</v>
      </c>
    </row>
    <row r="65" spans="1:19" ht="17.25">
      <c r="A65" s="151"/>
      <c r="B65" s="1367"/>
      <c r="C65" s="353">
        <v>17</v>
      </c>
      <c r="D65" s="1365"/>
      <c r="E65" s="1365"/>
      <c r="F65" s="1365"/>
      <c r="G65" s="1365"/>
      <c r="H65" s="1365"/>
      <c r="I65" s="1365"/>
      <c r="J65" s="503"/>
      <c r="K65" s="777" t="s">
        <v>269</v>
      </c>
      <c r="L65" s="354"/>
      <c r="M65" s="354"/>
      <c r="N65" s="409" t="str">
        <f t="shared" si="2"/>
        <v/>
      </c>
      <c r="O65" s="780" t="str">
        <f t="shared" si="0"/>
        <v/>
      </c>
      <c r="P65" s="411" t="str">
        <f t="shared" si="1"/>
        <v/>
      </c>
      <c r="Q65" s="2"/>
      <c r="R65"/>
    </row>
    <row r="66" spans="1:19" ht="17.25">
      <c r="A66" s="151"/>
      <c r="B66" s="1367"/>
      <c r="C66" s="353">
        <v>18</v>
      </c>
      <c r="D66" s="1365"/>
      <c r="E66" s="1365"/>
      <c r="F66" s="1365"/>
      <c r="G66" s="1365"/>
      <c r="H66" s="1365"/>
      <c r="I66" s="1365"/>
      <c r="J66" s="503"/>
      <c r="K66" s="777" t="s">
        <v>269</v>
      </c>
      <c r="L66" s="354"/>
      <c r="M66" s="354"/>
      <c r="N66" s="409" t="str">
        <f t="shared" si="2"/>
        <v/>
      </c>
      <c r="O66" s="780" t="str">
        <f t="shared" si="0"/>
        <v/>
      </c>
      <c r="P66" s="411" t="str">
        <f t="shared" si="1"/>
        <v/>
      </c>
      <c r="Q66" s="2"/>
      <c r="R66"/>
      <c r="S66" s="588"/>
    </row>
    <row r="67" spans="1:19" ht="17.25">
      <c r="A67" s="151"/>
      <c r="B67" s="1367"/>
      <c r="C67" s="353">
        <v>19</v>
      </c>
      <c r="D67" s="1365"/>
      <c r="E67" s="1365"/>
      <c r="F67" s="1365"/>
      <c r="G67" s="1365"/>
      <c r="H67" s="1365"/>
      <c r="I67" s="1365"/>
      <c r="J67" s="503"/>
      <c r="K67" s="777" t="s">
        <v>269</v>
      </c>
      <c r="L67" s="354"/>
      <c r="M67" s="354"/>
      <c r="N67" s="409" t="str">
        <f t="shared" si="2"/>
        <v/>
      </c>
      <c r="O67" s="780" t="str">
        <f t="shared" si="0"/>
        <v/>
      </c>
      <c r="P67" s="411" t="str">
        <f t="shared" si="1"/>
        <v/>
      </c>
      <c r="Q67" s="2"/>
      <c r="R67"/>
    </row>
    <row r="68" spans="1:19" ht="17.25">
      <c r="A68" s="151"/>
      <c r="B68" s="1442"/>
      <c r="C68" s="353">
        <v>20</v>
      </c>
      <c r="D68" s="1365"/>
      <c r="E68" s="1365"/>
      <c r="F68" s="1365"/>
      <c r="G68" s="1365"/>
      <c r="H68" s="1365"/>
      <c r="I68" s="1365"/>
      <c r="J68" s="503"/>
      <c r="K68" s="777" t="s">
        <v>269</v>
      </c>
      <c r="L68" s="354"/>
      <c r="M68" s="354"/>
      <c r="N68" s="409" t="str">
        <f t="shared" si="2"/>
        <v/>
      </c>
      <c r="O68" s="780" t="str">
        <f t="shared" si="0"/>
        <v/>
      </c>
      <c r="P68" s="411" t="str">
        <f t="shared" si="1"/>
        <v/>
      </c>
      <c r="Q68" s="2"/>
      <c r="R68"/>
      <c r="S68" s="307"/>
    </row>
    <row r="69" spans="1:19" ht="17.25">
      <c r="A69" s="151"/>
      <c r="B69" s="1355" t="s">
        <v>272</v>
      </c>
      <c r="C69" s="1356"/>
      <c r="D69" s="1356"/>
      <c r="E69" s="1356"/>
      <c r="F69" s="1356"/>
      <c r="G69" s="1356"/>
      <c r="H69" s="1356"/>
      <c r="I69" s="1356"/>
      <c r="J69" s="1356"/>
      <c r="K69" s="1356"/>
      <c r="L69" s="1356"/>
      <c r="M69" s="1357"/>
      <c r="N69" s="355">
        <f>ROUND(SUM(N70:N89)/365,2)</f>
        <v>4.43</v>
      </c>
      <c r="O69" s="355">
        <f>ROUND(SUM(O70:O89)/365,2)</f>
        <v>3.55</v>
      </c>
      <c r="P69" s="713"/>
      <c r="Q69" s="2"/>
      <c r="R69"/>
      <c r="S69" s="307"/>
    </row>
    <row r="70" spans="1:19" ht="17.25" customHeight="1">
      <c r="A70" s="151"/>
      <c r="B70" s="1435" t="s">
        <v>389</v>
      </c>
      <c r="C70" s="353">
        <v>1</v>
      </c>
      <c r="D70" s="1365" t="s">
        <v>480</v>
      </c>
      <c r="E70" s="1365"/>
      <c r="F70" s="1365"/>
      <c r="G70" s="1365"/>
      <c r="H70" s="1365" t="s">
        <v>360</v>
      </c>
      <c r="I70" s="1365"/>
      <c r="J70" s="413" t="s">
        <v>369</v>
      </c>
      <c r="K70" s="777" t="s">
        <v>269</v>
      </c>
      <c r="L70" s="354">
        <v>43831</v>
      </c>
      <c r="M70" s="354">
        <v>45322</v>
      </c>
      <c r="N70" s="409">
        <f>IF(D70="","",M70-L70+1)</f>
        <v>1492</v>
      </c>
      <c r="O70" s="781">
        <f t="shared" ref="O70:O89" si="3">IF(N70="","",N70*0.8)</f>
        <v>1193.6000000000001</v>
      </c>
      <c r="P70" s="411" t="str">
        <f t="shared" ref="P70:P89" si="4">IF(D70="","",IF(J70="비상주감리","5개소중복가능",IF(J70="부분상주감리","-",IF(L70&gt;M69,"적정","중복"))))</f>
        <v>적정</v>
      </c>
      <c r="Q70" s="2"/>
      <c r="R70"/>
    </row>
    <row r="71" spans="1:19" ht="17.25">
      <c r="A71" s="151"/>
      <c r="B71" s="1436"/>
      <c r="C71" s="353">
        <v>2</v>
      </c>
      <c r="D71" s="1365" t="s">
        <v>480</v>
      </c>
      <c r="E71" s="1365"/>
      <c r="F71" s="1365"/>
      <c r="G71" s="1365"/>
      <c r="H71" s="1365" t="s">
        <v>360</v>
      </c>
      <c r="I71" s="1365"/>
      <c r="J71" s="710" t="s">
        <v>369</v>
      </c>
      <c r="K71" s="777" t="s">
        <v>269</v>
      </c>
      <c r="L71" s="354">
        <v>45301</v>
      </c>
      <c r="M71" s="354">
        <v>45342</v>
      </c>
      <c r="N71" s="409">
        <f>IF(D71="","",M71-L71+1)</f>
        <v>42</v>
      </c>
      <c r="O71" s="781">
        <f t="shared" si="3"/>
        <v>33.6</v>
      </c>
      <c r="P71" s="411" t="str">
        <f t="shared" si="4"/>
        <v>중복</v>
      </c>
      <c r="Q71" s="2"/>
      <c r="R71"/>
    </row>
    <row r="72" spans="1:19" ht="17.25">
      <c r="A72" s="151"/>
      <c r="B72" s="1436"/>
      <c r="C72" s="353">
        <v>3</v>
      </c>
      <c r="D72" s="1365" t="s">
        <v>480</v>
      </c>
      <c r="E72" s="1365"/>
      <c r="F72" s="1365"/>
      <c r="G72" s="1365"/>
      <c r="H72" s="1365" t="s">
        <v>360</v>
      </c>
      <c r="I72" s="1365"/>
      <c r="J72" s="744" t="s">
        <v>369</v>
      </c>
      <c r="K72" s="777" t="s">
        <v>269</v>
      </c>
      <c r="L72" s="354">
        <v>45301</v>
      </c>
      <c r="M72" s="354">
        <v>45342</v>
      </c>
      <c r="N72" s="409">
        <f t="shared" ref="N72:N89" si="5">IF(D72="","",M72-L72+1)</f>
        <v>42</v>
      </c>
      <c r="O72" s="781">
        <f t="shared" si="3"/>
        <v>33.6</v>
      </c>
      <c r="P72" s="411" t="str">
        <f t="shared" si="4"/>
        <v>중복</v>
      </c>
      <c r="Q72" s="2"/>
      <c r="R72"/>
    </row>
    <row r="73" spans="1:19" ht="17.25">
      <c r="A73" s="151"/>
      <c r="B73" s="1436"/>
      <c r="C73" s="353">
        <v>4</v>
      </c>
      <c r="D73" s="1365" t="s">
        <v>480</v>
      </c>
      <c r="E73" s="1365"/>
      <c r="F73" s="1365"/>
      <c r="G73" s="1365"/>
      <c r="H73" s="1365" t="s">
        <v>360</v>
      </c>
      <c r="I73" s="1365"/>
      <c r="J73" s="744" t="s">
        <v>369</v>
      </c>
      <c r="K73" s="777" t="s">
        <v>269</v>
      </c>
      <c r="L73" s="354">
        <v>45301</v>
      </c>
      <c r="M73" s="354">
        <v>45342</v>
      </c>
      <c r="N73" s="409">
        <f t="shared" si="5"/>
        <v>42</v>
      </c>
      <c r="O73" s="781">
        <f t="shared" si="3"/>
        <v>33.6</v>
      </c>
      <c r="P73" s="411" t="str">
        <f t="shared" si="4"/>
        <v>중복</v>
      </c>
      <c r="Q73" s="2"/>
      <c r="R73"/>
    </row>
    <row r="74" spans="1:19" ht="17.25">
      <c r="A74" s="151"/>
      <c r="B74" s="1436"/>
      <c r="C74" s="353">
        <v>5</v>
      </c>
      <c r="D74" s="1365"/>
      <c r="E74" s="1365"/>
      <c r="F74" s="1365"/>
      <c r="G74" s="1365"/>
      <c r="H74" s="1365"/>
      <c r="I74" s="1365"/>
      <c r="J74" s="744"/>
      <c r="K74" s="777" t="s">
        <v>269</v>
      </c>
      <c r="L74" s="354"/>
      <c r="M74" s="354"/>
      <c r="N74" s="409" t="str">
        <f t="shared" si="5"/>
        <v/>
      </c>
      <c r="O74" s="781" t="str">
        <f t="shared" si="3"/>
        <v/>
      </c>
      <c r="P74" s="411" t="str">
        <f t="shared" si="4"/>
        <v/>
      </c>
      <c r="Q74" s="2"/>
      <c r="R74"/>
    </row>
    <row r="75" spans="1:19" ht="17.25">
      <c r="A75" s="151"/>
      <c r="B75" s="1436"/>
      <c r="C75" s="353">
        <v>6</v>
      </c>
      <c r="D75" s="1365"/>
      <c r="E75" s="1365"/>
      <c r="F75" s="1365"/>
      <c r="G75" s="1365"/>
      <c r="H75" s="1365"/>
      <c r="I75" s="1365"/>
      <c r="J75" s="744"/>
      <c r="K75" s="777" t="s">
        <v>269</v>
      </c>
      <c r="L75" s="354"/>
      <c r="M75" s="354"/>
      <c r="N75" s="409" t="str">
        <f t="shared" si="5"/>
        <v/>
      </c>
      <c r="O75" s="781" t="str">
        <f t="shared" si="3"/>
        <v/>
      </c>
      <c r="P75" s="411" t="str">
        <f t="shared" si="4"/>
        <v/>
      </c>
      <c r="Q75" s="2"/>
      <c r="R75"/>
    </row>
    <row r="76" spans="1:19" ht="17.25">
      <c r="A76" s="151"/>
      <c r="B76" s="1436"/>
      <c r="C76" s="353">
        <v>7</v>
      </c>
      <c r="D76" s="1365"/>
      <c r="E76" s="1365"/>
      <c r="F76" s="1365"/>
      <c r="G76" s="1365"/>
      <c r="H76" s="1365"/>
      <c r="I76" s="1365"/>
      <c r="J76" s="744"/>
      <c r="K76" s="777" t="s">
        <v>269</v>
      </c>
      <c r="L76" s="354"/>
      <c r="M76" s="354"/>
      <c r="N76" s="409" t="str">
        <f t="shared" si="5"/>
        <v/>
      </c>
      <c r="O76" s="781" t="str">
        <f t="shared" si="3"/>
        <v/>
      </c>
      <c r="P76" s="411" t="str">
        <f t="shared" si="4"/>
        <v/>
      </c>
      <c r="Q76" s="2"/>
      <c r="R76"/>
    </row>
    <row r="77" spans="1:19" ht="17.25">
      <c r="A77" s="151"/>
      <c r="B77" s="1436"/>
      <c r="C77" s="353">
        <v>8</v>
      </c>
      <c r="D77" s="1365"/>
      <c r="E77" s="1365"/>
      <c r="F77" s="1365"/>
      <c r="G77" s="1365"/>
      <c r="H77" s="1365"/>
      <c r="I77" s="1365"/>
      <c r="J77" s="744"/>
      <c r="K77" s="777" t="s">
        <v>269</v>
      </c>
      <c r="L77" s="354"/>
      <c r="M77" s="354"/>
      <c r="N77" s="409" t="str">
        <f t="shared" si="5"/>
        <v/>
      </c>
      <c r="O77" s="781" t="str">
        <f t="shared" si="3"/>
        <v/>
      </c>
      <c r="P77" s="411" t="str">
        <f t="shared" si="4"/>
        <v/>
      </c>
      <c r="Q77" s="2"/>
      <c r="R77"/>
    </row>
    <row r="78" spans="1:19" ht="17.25">
      <c r="A78" s="151"/>
      <c r="B78" s="1436"/>
      <c r="C78" s="353">
        <v>9</v>
      </c>
      <c r="D78" s="1365"/>
      <c r="E78" s="1365"/>
      <c r="F78" s="1365"/>
      <c r="G78" s="1365"/>
      <c r="H78" s="1365"/>
      <c r="I78" s="1365"/>
      <c r="J78" s="744"/>
      <c r="K78" s="777" t="s">
        <v>269</v>
      </c>
      <c r="L78" s="354"/>
      <c r="M78" s="354"/>
      <c r="N78" s="409" t="str">
        <f t="shared" si="5"/>
        <v/>
      </c>
      <c r="O78" s="781" t="str">
        <f t="shared" si="3"/>
        <v/>
      </c>
      <c r="P78" s="411" t="str">
        <f t="shared" si="4"/>
        <v/>
      </c>
      <c r="Q78" s="2"/>
      <c r="R78"/>
    </row>
    <row r="79" spans="1:19" ht="17.25">
      <c r="A79" s="151"/>
      <c r="B79" s="1436"/>
      <c r="C79" s="353">
        <v>10</v>
      </c>
      <c r="D79" s="1365"/>
      <c r="E79" s="1365"/>
      <c r="F79" s="1365"/>
      <c r="G79" s="1365"/>
      <c r="H79" s="1365"/>
      <c r="I79" s="1365"/>
      <c r="J79" s="744"/>
      <c r="K79" s="777" t="s">
        <v>269</v>
      </c>
      <c r="L79" s="354"/>
      <c r="M79" s="354"/>
      <c r="N79" s="409" t="str">
        <f t="shared" si="5"/>
        <v/>
      </c>
      <c r="O79" s="781" t="str">
        <f t="shared" si="3"/>
        <v/>
      </c>
      <c r="P79" s="411" t="str">
        <f t="shared" si="4"/>
        <v/>
      </c>
      <c r="Q79" s="2"/>
      <c r="R79"/>
    </row>
    <row r="80" spans="1:19" ht="17.25">
      <c r="A80" s="151"/>
      <c r="B80" s="1436"/>
      <c r="C80" s="353">
        <v>11</v>
      </c>
      <c r="D80" s="1365"/>
      <c r="E80" s="1365"/>
      <c r="F80" s="1365"/>
      <c r="G80" s="1365"/>
      <c r="H80" s="1365"/>
      <c r="I80" s="1365"/>
      <c r="J80" s="744"/>
      <c r="K80" s="777" t="s">
        <v>269</v>
      </c>
      <c r="L80" s="354"/>
      <c r="M80" s="354"/>
      <c r="N80" s="409" t="str">
        <f t="shared" si="5"/>
        <v/>
      </c>
      <c r="O80" s="781" t="str">
        <f t="shared" si="3"/>
        <v/>
      </c>
      <c r="P80" s="411" t="str">
        <f t="shared" si="4"/>
        <v/>
      </c>
      <c r="Q80" s="2"/>
      <c r="R80"/>
    </row>
    <row r="81" spans="1:18" ht="17.25">
      <c r="A81" s="151"/>
      <c r="B81" s="1436"/>
      <c r="C81" s="353">
        <v>12</v>
      </c>
      <c r="D81" s="1365"/>
      <c r="E81" s="1365"/>
      <c r="F81" s="1365"/>
      <c r="G81" s="1365"/>
      <c r="H81" s="1365"/>
      <c r="I81" s="1365"/>
      <c r="J81" s="744"/>
      <c r="K81" s="777" t="s">
        <v>269</v>
      </c>
      <c r="L81" s="354"/>
      <c r="M81" s="354"/>
      <c r="N81" s="409" t="str">
        <f t="shared" si="5"/>
        <v/>
      </c>
      <c r="O81" s="781" t="str">
        <f t="shared" si="3"/>
        <v/>
      </c>
      <c r="P81" s="411" t="str">
        <f t="shared" si="4"/>
        <v/>
      </c>
      <c r="Q81" s="2"/>
      <c r="R81"/>
    </row>
    <row r="82" spans="1:18" ht="17.25">
      <c r="A82" s="151"/>
      <c r="B82" s="1436"/>
      <c r="C82" s="353">
        <v>13</v>
      </c>
      <c r="D82" s="1365"/>
      <c r="E82" s="1365"/>
      <c r="F82" s="1365"/>
      <c r="G82" s="1365"/>
      <c r="H82" s="1365"/>
      <c r="I82" s="1365"/>
      <c r="J82" s="744"/>
      <c r="K82" s="777" t="s">
        <v>269</v>
      </c>
      <c r="L82" s="354"/>
      <c r="M82" s="354"/>
      <c r="N82" s="409" t="str">
        <f t="shared" si="5"/>
        <v/>
      </c>
      <c r="O82" s="781" t="str">
        <f t="shared" si="3"/>
        <v/>
      </c>
      <c r="P82" s="411" t="str">
        <f t="shared" si="4"/>
        <v/>
      </c>
      <c r="Q82" s="2"/>
      <c r="R82"/>
    </row>
    <row r="83" spans="1:18" ht="17.25">
      <c r="A83" s="151"/>
      <c r="B83" s="1436"/>
      <c r="C83" s="353">
        <v>14</v>
      </c>
      <c r="D83" s="1365"/>
      <c r="E83" s="1365"/>
      <c r="F83" s="1365"/>
      <c r="G83" s="1365"/>
      <c r="H83" s="1365"/>
      <c r="I83" s="1365"/>
      <c r="J83" s="744"/>
      <c r="K83" s="777" t="s">
        <v>269</v>
      </c>
      <c r="L83" s="354"/>
      <c r="M83" s="354"/>
      <c r="N83" s="409" t="str">
        <f t="shared" si="5"/>
        <v/>
      </c>
      <c r="O83" s="781" t="str">
        <f t="shared" si="3"/>
        <v/>
      </c>
      <c r="P83" s="411" t="str">
        <f t="shared" si="4"/>
        <v/>
      </c>
      <c r="Q83" s="2"/>
      <c r="R83"/>
    </row>
    <row r="84" spans="1:18" ht="17.25">
      <c r="A84" s="151"/>
      <c r="B84" s="1436"/>
      <c r="C84" s="353">
        <v>15</v>
      </c>
      <c r="D84" s="1365"/>
      <c r="E84" s="1365"/>
      <c r="F84" s="1365"/>
      <c r="G84" s="1365"/>
      <c r="H84" s="1365"/>
      <c r="I84" s="1365"/>
      <c r="J84" s="744"/>
      <c r="K84" s="777" t="s">
        <v>269</v>
      </c>
      <c r="L84" s="354"/>
      <c r="M84" s="354"/>
      <c r="N84" s="409" t="str">
        <f t="shared" si="5"/>
        <v/>
      </c>
      <c r="O84" s="781" t="str">
        <f t="shared" si="3"/>
        <v/>
      </c>
      <c r="P84" s="411" t="str">
        <f t="shared" si="4"/>
        <v/>
      </c>
      <c r="Q84" s="2"/>
      <c r="R84"/>
    </row>
    <row r="85" spans="1:18" ht="17.25">
      <c r="A85" s="151"/>
      <c r="B85" s="1436"/>
      <c r="C85" s="353">
        <v>16</v>
      </c>
      <c r="D85" s="1365"/>
      <c r="E85" s="1365"/>
      <c r="F85" s="1365"/>
      <c r="G85" s="1365"/>
      <c r="H85" s="1365"/>
      <c r="I85" s="1365"/>
      <c r="J85" s="744"/>
      <c r="K85" s="777" t="s">
        <v>269</v>
      </c>
      <c r="L85" s="354"/>
      <c r="M85" s="354"/>
      <c r="N85" s="409" t="str">
        <f t="shared" si="5"/>
        <v/>
      </c>
      <c r="O85" s="781" t="str">
        <f t="shared" si="3"/>
        <v/>
      </c>
      <c r="P85" s="411" t="str">
        <f t="shared" si="4"/>
        <v/>
      </c>
      <c r="Q85" s="2"/>
      <c r="R85"/>
    </row>
    <row r="86" spans="1:18" ht="17.25">
      <c r="A86" s="151"/>
      <c r="B86" s="1436"/>
      <c r="C86" s="353">
        <v>17</v>
      </c>
      <c r="D86" s="1365"/>
      <c r="E86" s="1365"/>
      <c r="F86" s="1365"/>
      <c r="G86" s="1365"/>
      <c r="H86" s="1365"/>
      <c r="I86" s="1365"/>
      <c r="J86" s="744"/>
      <c r="K86" s="777" t="s">
        <v>269</v>
      </c>
      <c r="L86" s="354"/>
      <c r="M86" s="354"/>
      <c r="N86" s="409" t="str">
        <f t="shared" si="5"/>
        <v/>
      </c>
      <c r="O86" s="781" t="str">
        <f t="shared" si="3"/>
        <v/>
      </c>
      <c r="P86" s="411" t="str">
        <f t="shared" si="4"/>
        <v/>
      </c>
      <c r="Q86" s="2"/>
      <c r="R86"/>
    </row>
    <row r="87" spans="1:18" ht="17.25">
      <c r="A87" s="151"/>
      <c r="B87" s="1436"/>
      <c r="C87" s="353">
        <v>18</v>
      </c>
      <c r="D87" s="1365"/>
      <c r="E87" s="1365"/>
      <c r="F87" s="1365"/>
      <c r="G87" s="1365"/>
      <c r="H87" s="1365"/>
      <c r="I87" s="1365"/>
      <c r="J87" s="744"/>
      <c r="K87" s="777" t="s">
        <v>269</v>
      </c>
      <c r="L87" s="354"/>
      <c r="M87" s="354"/>
      <c r="N87" s="409" t="str">
        <f t="shared" si="5"/>
        <v/>
      </c>
      <c r="O87" s="781" t="str">
        <f t="shared" si="3"/>
        <v/>
      </c>
      <c r="P87" s="411" t="str">
        <f t="shared" si="4"/>
        <v/>
      </c>
      <c r="Q87" s="2"/>
      <c r="R87"/>
    </row>
    <row r="88" spans="1:18" ht="17.25">
      <c r="A88" s="151"/>
      <c r="B88" s="1436"/>
      <c r="C88" s="353">
        <v>19</v>
      </c>
      <c r="D88" s="1365"/>
      <c r="E88" s="1365"/>
      <c r="F88" s="1365"/>
      <c r="G88" s="1365"/>
      <c r="H88" s="1365"/>
      <c r="I88" s="1365"/>
      <c r="J88" s="744"/>
      <c r="K88" s="777" t="s">
        <v>269</v>
      </c>
      <c r="L88" s="354"/>
      <c r="M88" s="354"/>
      <c r="N88" s="409" t="str">
        <f t="shared" si="5"/>
        <v/>
      </c>
      <c r="O88" s="781" t="str">
        <f t="shared" si="3"/>
        <v/>
      </c>
      <c r="P88" s="411" t="str">
        <f t="shared" si="4"/>
        <v/>
      </c>
      <c r="Q88" s="2"/>
      <c r="R88"/>
    </row>
    <row r="89" spans="1:18" ht="18" thickBot="1">
      <c r="A89" s="151"/>
      <c r="B89" s="1437"/>
      <c r="C89" s="407">
        <v>20</v>
      </c>
      <c r="D89" s="1369"/>
      <c r="E89" s="1369"/>
      <c r="F89" s="1369"/>
      <c r="G89" s="1369"/>
      <c r="H89" s="1369"/>
      <c r="I89" s="1369"/>
      <c r="J89" s="504"/>
      <c r="K89" s="778" t="s">
        <v>269</v>
      </c>
      <c r="L89" s="408"/>
      <c r="M89" s="408"/>
      <c r="N89" s="410" t="str">
        <f t="shared" si="5"/>
        <v/>
      </c>
      <c r="O89" s="782" t="str">
        <f t="shared" si="3"/>
        <v/>
      </c>
      <c r="P89" s="412" t="str">
        <f t="shared" si="4"/>
        <v/>
      </c>
      <c r="Q89" s="2"/>
      <c r="R89"/>
    </row>
    <row r="90" spans="1:18" ht="19.5">
      <c r="A90" s="151"/>
      <c r="B90" s="157"/>
      <c r="C90" s="151"/>
      <c r="D90" s="151"/>
      <c r="E90" s="151"/>
      <c r="F90" s="152"/>
      <c r="G90" s="152"/>
      <c r="H90" s="152"/>
      <c r="I90" s="152"/>
      <c r="J90" s="152"/>
      <c r="K90" s="153"/>
      <c r="L90" s="40"/>
      <c r="M90" s="158"/>
      <c r="N90" s="970"/>
      <c r="O90" s="970"/>
      <c r="P90" s="159"/>
      <c r="Q90" s="2"/>
      <c r="R90"/>
    </row>
    <row r="91" spans="1:18" ht="18" thickBot="1">
      <c r="A91" s="151"/>
      <c r="B91" s="586" t="str">
        <f>"- 보조감리원 : "&amp;B18</f>
        <v>- 보조감리원 : 장보고</v>
      </c>
      <c r="C91" s="587"/>
      <c r="D91" s="587"/>
      <c r="E91" s="151"/>
      <c r="F91" s="152"/>
      <c r="G91" s="152"/>
      <c r="H91" s="152"/>
      <c r="I91" s="152"/>
      <c r="J91" s="152"/>
      <c r="K91" s="153"/>
      <c r="L91" s="40"/>
      <c r="M91" s="158"/>
      <c r="N91" s="970"/>
      <c r="O91" s="970"/>
      <c r="P91" s="159"/>
      <c r="Q91" s="2"/>
      <c r="R91"/>
    </row>
    <row r="92" spans="1:18" ht="17.25">
      <c r="A92" s="151"/>
      <c r="B92" s="1412" t="s">
        <v>93</v>
      </c>
      <c r="C92" s="1407" t="s">
        <v>198</v>
      </c>
      <c r="D92" s="1420" t="s">
        <v>264</v>
      </c>
      <c r="E92" s="1434"/>
      <c r="F92" s="1434"/>
      <c r="G92" s="1421"/>
      <c r="H92" s="1420" t="s">
        <v>265</v>
      </c>
      <c r="I92" s="1421"/>
      <c r="J92" s="1407" t="s">
        <v>196</v>
      </c>
      <c r="K92" s="1407" t="s">
        <v>266</v>
      </c>
      <c r="L92" s="1404" t="s">
        <v>8</v>
      </c>
      <c r="M92" s="1405"/>
      <c r="N92" s="1406"/>
      <c r="O92" s="1363" t="s">
        <v>197</v>
      </c>
      <c r="P92" s="1338" t="s">
        <v>577</v>
      </c>
      <c r="Q92" s="2"/>
      <c r="R92"/>
    </row>
    <row r="93" spans="1:18" ht="18" thickBot="1">
      <c r="A93" s="151"/>
      <c r="B93" s="1413"/>
      <c r="C93" s="1408"/>
      <c r="D93" s="1417"/>
      <c r="E93" s="1418"/>
      <c r="F93" s="1418"/>
      <c r="G93" s="1419"/>
      <c r="H93" s="1417"/>
      <c r="I93" s="1419"/>
      <c r="J93" s="1408"/>
      <c r="K93" s="1408"/>
      <c r="L93" s="548" t="s">
        <v>9</v>
      </c>
      <c r="M93" s="548" t="s">
        <v>10</v>
      </c>
      <c r="N93" s="549" t="s">
        <v>267</v>
      </c>
      <c r="O93" s="1364"/>
      <c r="P93" s="1339"/>
      <c r="Q93" s="2"/>
      <c r="R93"/>
    </row>
    <row r="94" spans="1:18" ht="18" thickTop="1">
      <c r="A94" s="151"/>
      <c r="B94" s="1370" t="s">
        <v>70</v>
      </c>
      <c r="C94" s="1371"/>
      <c r="D94" s="1371"/>
      <c r="E94" s="1371"/>
      <c r="F94" s="1371"/>
      <c r="G94" s="1371"/>
      <c r="H94" s="1371"/>
      <c r="I94" s="1371"/>
      <c r="J94" s="1371"/>
      <c r="K94" s="1371"/>
      <c r="L94" s="1371"/>
      <c r="M94" s="1371"/>
      <c r="N94" s="547">
        <f>N95+N106</f>
        <v>4.4300000000000006</v>
      </c>
      <c r="O94" s="547">
        <f>O95+O106</f>
        <v>4.3900000000000006</v>
      </c>
      <c r="P94" s="714"/>
      <c r="Q94" s="2"/>
      <c r="R94"/>
    </row>
    <row r="95" spans="1:18" ht="17.25">
      <c r="A95" s="151"/>
      <c r="B95" s="1372" t="s">
        <v>270</v>
      </c>
      <c r="C95" s="1373"/>
      <c r="D95" s="1373"/>
      <c r="E95" s="1373"/>
      <c r="F95" s="1373"/>
      <c r="G95" s="1373"/>
      <c r="H95" s="1373"/>
      <c r="I95" s="1373"/>
      <c r="J95" s="1373"/>
      <c r="K95" s="1373"/>
      <c r="L95" s="1373"/>
      <c r="M95" s="1373"/>
      <c r="N95" s="355">
        <f>ROUND(SUM(N96:N105)/365,2)</f>
        <v>4.2300000000000004</v>
      </c>
      <c r="O95" s="355">
        <f>ROUND(SUM(O96:O105)/365,2)</f>
        <v>4.2300000000000004</v>
      </c>
      <c r="P95" s="713"/>
      <c r="Q95" s="2"/>
      <c r="R95"/>
    </row>
    <row r="96" spans="1:18" ht="17.25">
      <c r="A96" s="151"/>
      <c r="B96" s="1435" t="s">
        <v>368</v>
      </c>
      <c r="C96" s="353">
        <v>1</v>
      </c>
      <c r="D96" s="1365" t="s">
        <v>480</v>
      </c>
      <c r="E96" s="1365"/>
      <c r="F96" s="1365"/>
      <c r="G96" s="1365"/>
      <c r="H96" s="1365" t="s">
        <v>273</v>
      </c>
      <c r="I96" s="1365"/>
      <c r="J96" s="503" t="s">
        <v>309</v>
      </c>
      <c r="K96" s="777" t="s">
        <v>269</v>
      </c>
      <c r="L96" s="354">
        <v>43840</v>
      </c>
      <c r="M96" s="354">
        <v>45342</v>
      </c>
      <c r="N96" s="409">
        <f>IF(D96="","",M96-L96+1)</f>
        <v>1503</v>
      </c>
      <c r="O96" s="780">
        <f t="shared" ref="O96:O105" si="6">IF(J96="비상주감리",N96*0.2,IF(J96="부분상주감리","직접입력", N96))</f>
        <v>1503</v>
      </c>
      <c r="P96" s="411" t="str">
        <f t="shared" ref="P96:P105" si="7">IF(D96="","",IF(J96="비상주감리","5개소중복가능",IF(J96="부분상주감리","-",IF(L96&gt;M95,"적정","중복"))))</f>
        <v>적정</v>
      </c>
      <c r="Q96" s="2"/>
      <c r="R96"/>
    </row>
    <row r="97" spans="1:18" ht="17.25">
      <c r="A97" s="151"/>
      <c r="B97" s="1436"/>
      <c r="C97" s="353">
        <v>2</v>
      </c>
      <c r="D97" s="1365" t="s">
        <v>480</v>
      </c>
      <c r="E97" s="1365"/>
      <c r="F97" s="1365"/>
      <c r="G97" s="1365"/>
      <c r="H97" s="1365" t="s">
        <v>273</v>
      </c>
      <c r="I97" s="1365"/>
      <c r="J97" s="594" t="s">
        <v>309</v>
      </c>
      <c r="K97" s="777" t="s">
        <v>269</v>
      </c>
      <c r="L97" s="354">
        <v>45301</v>
      </c>
      <c r="M97" s="354">
        <v>45342</v>
      </c>
      <c r="N97" s="409">
        <f t="shared" ref="N97:N105" si="8">IF(D97="","",M97-L97+1)</f>
        <v>42</v>
      </c>
      <c r="O97" s="780">
        <f t="shared" si="6"/>
        <v>42</v>
      </c>
      <c r="P97" s="411" t="str">
        <f t="shared" si="7"/>
        <v>중복</v>
      </c>
      <c r="Q97" s="2"/>
      <c r="R97"/>
    </row>
    <row r="98" spans="1:18" ht="17.25">
      <c r="A98" s="151"/>
      <c r="B98" s="1436"/>
      <c r="C98" s="353">
        <v>3</v>
      </c>
      <c r="D98" s="1365"/>
      <c r="E98" s="1365"/>
      <c r="F98" s="1365"/>
      <c r="G98" s="1365"/>
      <c r="H98" s="1365"/>
      <c r="I98" s="1365"/>
      <c r="J98" s="503"/>
      <c r="K98" s="777" t="s">
        <v>269</v>
      </c>
      <c r="L98" s="354"/>
      <c r="M98" s="354"/>
      <c r="N98" s="409" t="str">
        <f t="shared" si="8"/>
        <v/>
      </c>
      <c r="O98" s="780" t="str">
        <f t="shared" si="6"/>
        <v/>
      </c>
      <c r="P98" s="411" t="str">
        <f t="shared" si="7"/>
        <v/>
      </c>
      <c r="Q98" s="2"/>
      <c r="R98"/>
    </row>
    <row r="99" spans="1:18" ht="17.25">
      <c r="A99" s="151"/>
      <c r="B99" s="1436"/>
      <c r="C99" s="353">
        <v>4</v>
      </c>
      <c r="D99" s="1365"/>
      <c r="E99" s="1365"/>
      <c r="F99" s="1365"/>
      <c r="G99" s="1365"/>
      <c r="H99" s="1365"/>
      <c r="I99" s="1365"/>
      <c r="J99" s="503"/>
      <c r="K99" s="777" t="s">
        <v>269</v>
      </c>
      <c r="L99" s="354"/>
      <c r="M99" s="354"/>
      <c r="N99" s="409" t="str">
        <f t="shared" si="8"/>
        <v/>
      </c>
      <c r="O99" s="780" t="str">
        <f t="shared" si="6"/>
        <v/>
      </c>
      <c r="P99" s="411" t="str">
        <f t="shared" si="7"/>
        <v/>
      </c>
      <c r="Q99" s="2"/>
      <c r="R99"/>
    </row>
    <row r="100" spans="1:18" ht="17.25">
      <c r="A100" s="151"/>
      <c r="B100" s="1436"/>
      <c r="C100" s="353">
        <v>5</v>
      </c>
      <c r="D100" s="1365"/>
      <c r="E100" s="1365"/>
      <c r="F100" s="1365"/>
      <c r="G100" s="1365"/>
      <c r="H100" s="1365"/>
      <c r="I100" s="1365"/>
      <c r="J100" s="503"/>
      <c r="K100" s="777" t="s">
        <v>269</v>
      </c>
      <c r="L100" s="354"/>
      <c r="M100" s="354"/>
      <c r="N100" s="409" t="str">
        <f t="shared" si="8"/>
        <v/>
      </c>
      <c r="O100" s="780" t="str">
        <f t="shared" si="6"/>
        <v/>
      </c>
      <c r="P100" s="411" t="str">
        <f t="shared" si="7"/>
        <v/>
      </c>
      <c r="Q100" s="2"/>
      <c r="R100"/>
    </row>
    <row r="101" spans="1:18" ht="17.25">
      <c r="A101" s="151"/>
      <c r="B101" s="1436"/>
      <c r="C101" s="353">
        <v>6</v>
      </c>
      <c r="D101" s="1365"/>
      <c r="E101" s="1365"/>
      <c r="F101" s="1365"/>
      <c r="G101" s="1365"/>
      <c r="H101" s="1365"/>
      <c r="I101" s="1365"/>
      <c r="J101" s="503"/>
      <c r="K101" s="777" t="s">
        <v>269</v>
      </c>
      <c r="L101" s="354"/>
      <c r="M101" s="354"/>
      <c r="N101" s="409" t="str">
        <f t="shared" si="8"/>
        <v/>
      </c>
      <c r="O101" s="780" t="str">
        <f t="shared" si="6"/>
        <v/>
      </c>
      <c r="P101" s="411" t="str">
        <f t="shared" si="7"/>
        <v/>
      </c>
      <c r="Q101" s="2"/>
      <c r="R101"/>
    </row>
    <row r="102" spans="1:18" ht="17.25">
      <c r="A102" s="151"/>
      <c r="B102" s="1436"/>
      <c r="C102" s="353">
        <v>7</v>
      </c>
      <c r="D102" s="1365"/>
      <c r="E102" s="1365"/>
      <c r="F102" s="1365"/>
      <c r="G102" s="1365"/>
      <c r="H102" s="1365"/>
      <c r="I102" s="1365"/>
      <c r="J102" s="503"/>
      <c r="K102" s="777" t="s">
        <v>269</v>
      </c>
      <c r="L102" s="354"/>
      <c r="M102" s="354"/>
      <c r="N102" s="409" t="str">
        <f t="shared" si="8"/>
        <v/>
      </c>
      <c r="O102" s="780" t="str">
        <f t="shared" si="6"/>
        <v/>
      </c>
      <c r="P102" s="411" t="str">
        <f t="shared" si="7"/>
        <v/>
      </c>
      <c r="Q102" s="2"/>
      <c r="R102"/>
    </row>
    <row r="103" spans="1:18" ht="17.25">
      <c r="A103" s="151"/>
      <c r="B103" s="1436"/>
      <c r="C103" s="353">
        <v>8</v>
      </c>
      <c r="D103" s="1365"/>
      <c r="E103" s="1365"/>
      <c r="F103" s="1365"/>
      <c r="G103" s="1365"/>
      <c r="H103" s="1365"/>
      <c r="I103" s="1365"/>
      <c r="J103" s="503"/>
      <c r="K103" s="777" t="s">
        <v>269</v>
      </c>
      <c r="L103" s="354"/>
      <c r="M103" s="354"/>
      <c r="N103" s="409" t="str">
        <f t="shared" si="8"/>
        <v/>
      </c>
      <c r="O103" s="780" t="str">
        <f t="shared" si="6"/>
        <v/>
      </c>
      <c r="P103" s="411" t="str">
        <f t="shared" si="7"/>
        <v/>
      </c>
      <c r="Q103" s="2"/>
      <c r="R103"/>
    </row>
    <row r="104" spans="1:18" ht="17.25">
      <c r="A104" s="151"/>
      <c r="B104" s="1436"/>
      <c r="C104" s="353">
        <v>9</v>
      </c>
      <c r="D104" s="1365"/>
      <c r="E104" s="1365"/>
      <c r="F104" s="1365"/>
      <c r="G104" s="1365"/>
      <c r="H104" s="1365"/>
      <c r="I104" s="1365"/>
      <c r="J104" s="503"/>
      <c r="K104" s="777" t="s">
        <v>269</v>
      </c>
      <c r="L104" s="354"/>
      <c r="M104" s="354"/>
      <c r="N104" s="409" t="str">
        <f t="shared" si="8"/>
        <v/>
      </c>
      <c r="O104" s="780" t="str">
        <f t="shared" si="6"/>
        <v/>
      </c>
      <c r="P104" s="411" t="str">
        <f t="shared" si="7"/>
        <v/>
      </c>
      <c r="Q104" s="2"/>
      <c r="R104"/>
    </row>
    <row r="105" spans="1:18" ht="17.25">
      <c r="A105" s="151"/>
      <c r="B105" s="1443"/>
      <c r="C105" s="353">
        <v>10</v>
      </c>
      <c r="D105" s="1365"/>
      <c r="E105" s="1365"/>
      <c r="F105" s="1365"/>
      <c r="G105" s="1365"/>
      <c r="H105" s="1365"/>
      <c r="I105" s="1365"/>
      <c r="J105" s="503"/>
      <c r="K105" s="777" t="s">
        <v>269</v>
      </c>
      <c r="L105" s="354"/>
      <c r="M105" s="354"/>
      <c r="N105" s="409" t="str">
        <f t="shared" si="8"/>
        <v/>
      </c>
      <c r="O105" s="780" t="str">
        <f t="shared" si="6"/>
        <v/>
      </c>
      <c r="P105" s="411" t="str">
        <f t="shared" si="7"/>
        <v/>
      </c>
      <c r="Q105" s="2"/>
      <c r="R105"/>
    </row>
    <row r="106" spans="1:18" ht="17.25">
      <c r="A106" s="151"/>
      <c r="B106" s="1355" t="s">
        <v>272</v>
      </c>
      <c r="C106" s="1356"/>
      <c r="D106" s="1356"/>
      <c r="E106" s="1356"/>
      <c r="F106" s="1356"/>
      <c r="G106" s="1356"/>
      <c r="H106" s="1356"/>
      <c r="I106" s="1356"/>
      <c r="J106" s="1356"/>
      <c r="K106" s="1356"/>
      <c r="L106" s="1356"/>
      <c r="M106" s="1357"/>
      <c r="N106" s="355">
        <f>ROUND(SUM(N107:N116)/365,2)</f>
        <v>0.2</v>
      </c>
      <c r="O106" s="355">
        <f>ROUND(SUM(O107:O116)/365,2)</f>
        <v>0.16</v>
      </c>
      <c r="P106" s="713"/>
      <c r="Q106" s="2"/>
      <c r="R106"/>
    </row>
    <row r="107" spans="1:18" ht="17.25" customHeight="1">
      <c r="A107" s="151"/>
      <c r="B107" s="1366" t="s">
        <v>569</v>
      </c>
      <c r="C107" s="353">
        <v>1</v>
      </c>
      <c r="D107" s="1365" t="s">
        <v>480</v>
      </c>
      <c r="E107" s="1365"/>
      <c r="F107" s="1365"/>
      <c r="G107" s="1365"/>
      <c r="H107" s="1365" t="s">
        <v>360</v>
      </c>
      <c r="I107" s="1365"/>
      <c r="J107" s="503" t="s">
        <v>369</v>
      </c>
      <c r="K107" s="777" t="s">
        <v>269</v>
      </c>
      <c r="L107" s="354">
        <v>45292</v>
      </c>
      <c r="M107" s="354">
        <v>45322</v>
      </c>
      <c r="N107" s="409">
        <f>IF(D107="","",M107-L107+1)</f>
        <v>31</v>
      </c>
      <c r="O107" s="781">
        <f t="shared" ref="O107:O116" si="9">IF(N107="","",N107*0.8)</f>
        <v>24.8</v>
      </c>
      <c r="P107" s="411" t="str">
        <f t="shared" ref="P107:P116" si="10">IF(D107="","",IF(J107="비상주감리","5개소중복가능",IF(J107="부분상주감리","-",IF(L107&gt;M106,"적정","중복"))))</f>
        <v>적정</v>
      </c>
      <c r="Q107" s="2"/>
      <c r="R107"/>
    </row>
    <row r="108" spans="1:18" ht="17.25">
      <c r="A108" s="151"/>
      <c r="B108" s="1367"/>
      <c r="C108" s="353">
        <v>2</v>
      </c>
      <c r="D108" s="1365" t="s">
        <v>480</v>
      </c>
      <c r="E108" s="1365"/>
      <c r="F108" s="1365"/>
      <c r="G108" s="1365"/>
      <c r="H108" s="1365" t="s">
        <v>360</v>
      </c>
      <c r="I108" s="1365"/>
      <c r="J108" s="594" t="s">
        <v>369</v>
      </c>
      <c r="K108" s="777" t="s">
        <v>269</v>
      </c>
      <c r="L108" s="354">
        <v>45301</v>
      </c>
      <c r="M108" s="354">
        <v>45342</v>
      </c>
      <c r="N108" s="409">
        <f t="shared" ref="N108:N116" si="11">IF(D108="","",M108-L108+1)</f>
        <v>42</v>
      </c>
      <c r="O108" s="781">
        <f t="shared" si="9"/>
        <v>33.6</v>
      </c>
      <c r="P108" s="411" t="str">
        <f t="shared" si="10"/>
        <v>중복</v>
      </c>
      <c r="Q108" s="2"/>
      <c r="R108"/>
    </row>
    <row r="109" spans="1:18" ht="17.25">
      <c r="A109" s="151"/>
      <c r="B109" s="1367"/>
      <c r="C109" s="353">
        <v>3</v>
      </c>
      <c r="D109" s="1365"/>
      <c r="E109" s="1365"/>
      <c r="F109" s="1365"/>
      <c r="G109" s="1365"/>
      <c r="H109" s="1365"/>
      <c r="I109" s="1365"/>
      <c r="J109" s="503"/>
      <c r="K109" s="777" t="s">
        <v>269</v>
      </c>
      <c r="L109" s="354"/>
      <c r="M109" s="354"/>
      <c r="N109" s="409" t="str">
        <f t="shared" si="11"/>
        <v/>
      </c>
      <c r="O109" s="781" t="str">
        <f t="shared" si="9"/>
        <v/>
      </c>
      <c r="P109" s="411" t="str">
        <f t="shared" si="10"/>
        <v/>
      </c>
      <c r="Q109" s="2"/>
      <c r="R109"/>
    </row>
    <row r="110" spans="1:18" ht="17.25">
      <c r="A110" s="151"/>
      <c r="B110" s="1367"/>
      <c r="C110" s="353">
        <v>4</v>
      </c>
      <c r="D110" s="1365"/>
      <c r="E110" s="1365"/>
      <c r="F110" s="1365"/>
      <c r="G110" s="1365"/>
      <c r="H110" s="1365"/>
      <c r="I110" s="1365"/>
      <c r="J110" s="503"/>
      <c r="K110" s="777" t="s">
        <v>269</v>
      </c>
      <c r="L110" s="354"/>
      <c r="M110" s="354"/>
      <c r="N110" s="409" t="str">
        <f t="shared" si="11"/>
        <v/>
      </c>
      <c r="O110" s="781" t="str">
        <f t="shared" si="9"/>
        <v/>
      </c>
      <c r="P110" s="411" t="str">
        <f t="shared" si="10"/>
        <v/>
      </c>
      <c r="Q110" s="2"/>
      <c r="R110"/>
    </row>
    <row r="111" spans="1:18" ht="17.25">
      <c r="A111" s="151"/>
      <c r="B111" s="1367"/>
      <c r="C111" s="353">
        <v>5</v>
      </c>
      <c r="D111" s="1365"/>
      <c r="E111" s="1365"/>
      <c r="F111" s="1365"/>
      <c r="G111" s="1365"/>
      <c r="H111" s="1365"/>
      <c r="I111" s="1365"/>
      <c r="J111" s="503"/>
      <c r="K111" s="777" t="s">
        <v>269</v>
      </c>
      <c r="L111" s="354"/>
      <c r="M111" s="354"/>
      <c r="N111" s="409" t="str">
        <f t="shared" si="11"/>
        <v/>
      </c>
      <c r="O111" s="781" t="str">
        <f t="shared" si="9"/>
        <v/>
      </c>
      <c r="P111" s="411" t="str">
        <f t="shared" si="10"/>
        <v/>
      </c>
      <c r="Q111" s="2"/>
      <c r="R111"/>
    </row>
    <row r="112" spans="1:18" ht="17.25">
      <c r="A112" s="151"/>
      <c r="B112" s="1367"/>
      <c r="C112" s="353">
        <v>6</v>
      </c>
      <c r="D112" s="1365"/>
      <c r="E112" s="1365"/>
      <c r="F112" s="1365"/>
      <c r="G112" s="1365"/>
      <c r="H112" s="1365"/>
      <c r="I112" s="1365"/>
      <c r="J112" s="503"/>
      <c r="K112" s="777" t="s">
        <v>269</v>
      </c>
      <c r="L112" s="354"/>
      <c r="M112" s="354"/>
      <c r="N112" s="409" t="str">
        <f t="shared" si="11"/>
        <v/>
      </c>
      <c r="O112" s="781" t="str">
        <f t="shared" si="9"/>
        <v/>
      </c>
      <c r="P112" s="411" t="str">
        <f t="shared" si="10"/>
        <v/>
      </c>
      <c r="Q112" s="2"/>
      <c r="R112"/>
    </row>
    <row r="113" spans="1:18" ht="17.25">
      <c r="A113" s="151"/>
      <c r="B113" s="1367"/>
      <c r="C113" s="353">
        <v>7</v>
      </c>
      <c r="D113" s="1365"/>
      <c r="E113" s="1365"/>
      <c r="F113" s="1365"/>
      <c r="G113" s="1365"/>
      <c r="H113" s="1365"/>
      <c r="I113" s="1365"/>
      <c r="J113" s="503"/>
      <c r="K113" s="777" t="s">
        <v>269</v>
      </c>
      <c r="L113" s="354"/>
      <c r="M113" s="354"/>
      <c r="N113" s="409" t="str">
        <f t="shared" si="11"/>
        <v/>
      </c>
      <c r="O113" s="781" t="str">
        <f t="shared" si="9"/>
        <v/>
      </c>
      <c r="P113" s="411" t="str">
        <f t="shared" si="10"/>
        <v/>
      </c>
      <c r="Q113" s="2"/>
      <c r="R113"/>
    </row>
    <row r="114" spans="1:18" ht="17.25">
      <c r="A114" s="151"/>
      <c r="B114" s="1367"/>
      <c r="C114" s="353">
        <v>8</v>
      </c>
      <c r="D114" s="1365"/>
      <c r="E114" s="1365"/>
      <c r="F114" s="1365"/>
      <c r="G114" s="1365"/>
      <c r="H114" s="1365"/>
      <c r="I114" s="1365"/>
      <c r="J114" s="503"/>
      <c r="K114" s="777" t="s">
        <v>269</v>
      </c>
      <c r="L114" s="354"/>
      <c r="M114" s="354"/>
      <c r="N114" s="409" t="str">
        <f t="shared" si="11"/>
        <v/>
      </c>
      <c r="O114" s="781" t="str">
        <f t="shared" si="9"/>
        <v/>
      </c>
      <c r="P114" s="411" t="str">
        <f t="shared" si="10"/>
        <v/>
      </c>
      <c r="Q114" s="2"/>
      <c r="R114"/>
    </row>
    <row r="115" spans="1:18" ht="17.25">
      <c r="A115" s="151"/>
      <c r="B115" s="1367"/>
      <c r="C115" s="353">
        <v>9</v>
      </c>
      <c r="D115" s="1365"/>
      <c r="E115" s="1365"/>
      <c r="F115" s="1365"/>
      <c r="G115" s="1365"/>
      <c r="H115" s="1365"/>
      <c r="I115" s="1365"/>
      <c r="J115" s="503"/>
      <c r="K115" s="777" t="s">
        <v>269</v>
      </c>
      <c r="L115" s="354"/>
      <c r="M115" s="354"/>
      <c r="N115" s="409" t="str">
        <f t="shared" si="11"/>
        <v/>
      </c>
      <c r="O115" s="781" t="str">
        <f t="shared" si="9"/>
        <v/>
      </c>
      <c r="P115" s="411" t="str">
        <f t="shared" si="10"/>
        <v/>
      </c>
      <c r="Q115" s="2"/>
      <c r="R115"/>
    </row>
    <row r="116" spans="1:18" ht="18" thickBot="1">
      <c r="A116" s="151"/>
      <c r="B116" s="1368"/>
      <c r="C116" s="407">
        <v>10</v>
      </c>
      <c r="D116" s="1369"/>
      <c r="E116" s="1369"/>
      <c r="F116" s="1369"/>
      <c r="G116" s="1369"/>
      <c r="H116" s="1369"/>
      <c r="I116" s="1369"/>
      <c r="J116" s="504"/>
      <c r="K116" s="778" t="s">
        <v>519</v>
      </c>
      <c r="L116" s="408"/>
      <c r="M116" s="408"/>
      <c r="N116" s="410" t="str">
        <f t="shared" si="11"/>
        <v/>
      </c>
      <c r="O116" s="782" t="str">
        <f t="shared" si="9"/>
        <v/>
      </c>
      <c r="P116" s="412" t="str">
        <f t="shared" si="10"/>
        <v/>
      </c>
      <c r="Q116" s="2"/>
      <c r="R116"/>
    </row>
    <row r="117" spans="1:18" ht="19.5">
      <c r="A117" s="151"/>
      <c r="B117" s="157"/>
      <c r="C117" s="151"/>
      <c r="D117" s="151"/>
      <c r="E117" s="151"/>
      <c r="F117" s="152"/>
      <c r="G117" s="152"/>
      <c r="H117" s="152"/>
      <c r="I117" s="152"/>
      <c r="J117" s="152"/>
      <c r="K117" s="153"/>
      <c r="L117" s="40"/>
      <c r="M117" s="158"/>
      <c r="N117" s="970"/>
      <c r="O117" s="970"/>
      <c r="P117" s="159"/>
      <c r="Q117" s="2"/>
      <c r="R117"/>
    </row>
    <row r="118" spans="1:18" ht="18" thickBot="1">
      <c r="A118" s="151"/>
      <c r="B118" s="586" t="str">
        <f>"- 보조감리원 : "&amp;B19</f>
        <v>- 보조감리원 : 세종</v>
      </c>
      <c r="C118" s="587"/>
      <c r="D118" s="610"/>
      <c r="E118" s="611"/>
      <c r="F118" s="612"/>
      <c r="G118" s="612"/>
      <c r="H118" s="152"/>
      <c r="I118" s="152"/>
      <c r="J118" s="152"/>
      <c r="K118" s="153"/>
      <c r="L118" s="40"/>
      <c r="M118" s="158"/>
      <c r="N118" s="970"/>
      <c r="O118" s="970"/>
      <c r="P118" s="159"/>
      <c r="Q118" s="2"/>
      <c r="R118"/>
    </row>
    <row r="119" spans="1:18" ht="17.25">
      <c r="A119" s="151"/>
      <c r="B119" s="1412" t="s">
        <v>93</v>
      </c>
      <c r="C119" s="1407" t="s">
        <v>198</v>
      </c>
      <c r="D119" s="1414" t="s">
        <v>264</v>
      </c>
      <c r="E119" s="1415"/>
      <c r="F119" s="1415"/>
      <c r="G119" s="1416"/>
      <c r="H119" s="1420" t="s">
        <v>265</v>
      </c>
      <c r="I119" s="1421"/>
      <c r="J119" s="1407" t="s">
        <v>196</v>
      </c>
      <c r="K119" s="1407" t="s">
        <v>266</v>
      </c>
      <c r="L119" s="1404" t="s">
        <v>8</v>
      </c>
      <c r="M119" s="1405"/>
      <c r="N119" s="1406"/>
      <c r="O119" s="1363" t="s">
        <v>197</v>
      </c>
      <c r="P119" s="1338" t="s">
        <v>577</v>
      </c>
      <c r="Q119" s="2"/>
      <c r="R119"/>
    </row>
    <row r="120" spans="1:18" ht="18" thickBot="1">
      <c r="A120" s="151"/>
      <c r="B120" s="1413"/>
      <c r="C120" s="1408"/>
      <c r="D120" s="1417"/>
      <c r="E120" s="1418"/>
      <c r="F120" s="1418"/>
      <c r="G120" s="1419"/>
      <c r="H120" s="1417"/>
      <c r="I120" s="1419"/>
      <c r="J120" s="1408"/>
      <c r="K120" s="1408"/>
      <c r="L120" s="548" t="s">
        <v>9</v>
      </c>
      <c r="M120" s="548" t="s">
        <v>10</v>
      </c>
      <c r="N120" s="549" t="s">
        <v>267</v>
      </c>
      <c r="O120" s="1364"/>
      <c r="P120" s="1339"/>
      <c r="Q120" s="2"/>
      <c r="R120"/>
    </row>
    <row r="121" spans="1:18" ht="18" thickTop="1">
      <c r="A121" s="151"/>
      <c r="B121" s="1370" t="s">
        <v>70</v>
      </c>
      <c r="C121" s="1371"/>
      <c r="D121" s="1371"/>
      <c r="E121" s="1371"/>
      <c r="F121" s="1371"/>
      <c r="G121" s="1371"/>
      <c r="H121" s="1371"/>
      <c r="I121" s="1371"/>
      <c r="J121" s="1371"/>
      <c r="K121" s="1371"/>
      <c r="L121" s="1371"/>
      <c r="M121" s="1371"/>
      <c r="N121" s="547">
        <f>N122+N133</f>
        <v>1.83</v>
      </c>
      <c r="O121" s="547">
        <f>O122+O133</f>
        <v>1.71</v>
      </c>
      <c r="P121" s="715"/>
      <c r="Q121" s="2"/>
      <c r="R121"/>
    </row>
    <row r="122" spans="1:18" ht="17.25">
      <c r="A122" s="151"/>
      <c r="B122" s="1372" t="s">
        <v>270</v>
      </c>
      <c r="C122" s="1373"/>
      <c r="D122" s="1373"/>
      <c r="E122" s="1373"/>
      <c r="F122" s="1373"/>
      <c r="G122" s="1373"/>
      <c r="H122" s="1373"/>
      <c r="I122" s="1373"/>
      <c r="J122" s="1373"/>
      <c r="K122" s="1373"/>
      <c r="L122" s="1373"/>
      <c r="M122" s="1373"/>
      <c r="N122" s="355">
        <f>ROUND(SUM(N123:N132)/365,2)</f>
        <v>1.2</v>
      </c>
      <c r="O122" s="355">
        <f>ROUND(SUM(O123:O132)/365,2)</f>
        <v>1.2</v>
      </c>
      <c r="P122" s="716"/>
      <c r="Q122" s="2"/>
      <c r="R122"/>
    </row>
    <row r="123" spans="1:18" ht="17.25" customHeight="1">
      <c r="A123" s="151"/>
      <c r="B123" s="1435" t="s">
        <v>368</v>
      </c>
      <c r="C123" s="353">
        <v>1</v>
      </c>
      <c r="D123" s="1365" t="s">
        <v>480</v>
      </c>
      <c r="E123" s="1365"/>
      <c r="F123" s="1365"/>
      <c r="G123" s="1365"/>
      <c r="H123" s="1365" t="s">
        <v>273</v>
      </c>
      <c r="I123" s="1365"/>
      <c r="J123" s="503" t="s">
        <v>309</v>
      </c>
      <c r="K123" s="777" t="s">
        <v>269</v>
      </c>
      <c r="L123" s="354">
        <v>45292</v>
      </c>
      <c r="M123" s="354">
        <v>45322</v>
      </c>
      <c r="N123" s="409">
        <f>IF(D123="","",M123-L123+1)</f>
        <v>31</v>
      </c>
      <c r="O123" s="780">
        <f t="shared" ref="O123:O132" si="12">IF(J123="비상주감리",N123*0.2,IF(J123="부분상주감리","직접입력", N123))</f>
        <v>31</v>
      </c>
      <c r="P123" s="411" t="str">
        <f t="shared" ref="P123:P132" si="13">IF(D123="","",IF(J123="비상주감리","5개소중복가능",IF(J123="부분상주감리","-",IF(L123&gt;M122,"적정","중복"))))</f>
        <v>적정</v>
      </c>
      <c r="Q123" s="2"/>
      <c r="R123"/>
    </row>
    <row r="124" spans="1:18" ht="17.25">
      <c r="A124" s="151"/>
      <c r="B124" s="1436"/>
      <c r="C124" s="353">
        <v>2</v>
      </c>
      <c r="D124" s="1365" t="s">
        <v>480</v>
      </c>
      <c r="E124" s="1365"/>
      <c r="F124" s="1365"/>
      <c r="G124" s="1365"/>
      <c r="H124" s="1365" t="s">
        <v>273</v>
      </c>
      <c r="I124" s="1365"/>
      <c r="J124" s="594" t="s">
        <v>309</v>
      </c>
      <c r="K124" s="777" t="s">
        <v>269</v>
      </c>
      <c r="L124" s="354">
        <v>44936</v>
      </c>
      <c r="M124" s="354">
        <v>45342</v>
      </c>
      <c r="N124" s="409">
        <f t="shared" ref="N124:N132" si="14">IF(D124="","",M124-L124+1)</f>
        <v>407</v>
      </c>
      <c r="O124" s="780">
        <f t="shared" si="12"/>
        <v>407</v>
      </c>
      <c r="P124" s="411" t="str">
        <f t="shared" si="13"/>
        <v>중복</v>
      </c>
      <c r="Q124" s="2"/>
      <c r="R124"/>
    </row>
    <row r="125" spans="1:18" ht="17.25">
      <c r="A125" s="151"/>
      <c r="B125" s="1436"/>
      <c r="C125" s="353">
        <v>3</v>
      </c>
      <c r="D125" s="1444"/>
      <c r="E125" s="1445"/>
      <c r="F125" s="1445"/>
      <c r="G125" s="1446"/>
      <c r="H125" s="1365"/>
      <c r="I125" s="1365"/>
      <c r="J125" s="503"/>
      <c r="K125" s="777" t="s">
        <v>269</v>
      </c>
      <c r="L125" s="354"/>
      <c r="M125" s="354"/>
      <c r="N125" s="409" t="str">
        <f t="shared" si="14"/>
        <v/>
      </c>
      <c r="O125" s="780" t="str">
        <f t="shared" si="12"/>
        <v/>
      </c>
      <c r="P125" s="411" t="str">
        <f t="shared" si="13"/>
        <v/>
      </c>
      <c r="Q125" s="2"/>
      <c r="R125"/>
    </row>
    <row r="126" spans="1:18" ht="17.25">
      <c r="A126" s="151"/>
      <c r="B126" s="1436"/>
      <c r="C126" s="353">
        <v>4</v>
      </c>
      <c r="D126" s="1444"/>
      <c r="E126" s="1445"/>
      <c r="F126" s="1445"/>
      <c r="G126" s="1446"/>
      <c r="H126" s="1365"/>
      <c r="I126" s="1365"/>
      <c r="J126" s="503"/>
      <c r="K126" s="777" t="s">
        <v>269</v>
      </c>
      <c r="L126" s="354"/>
      <c r="M126" s="354"/>
      <c r="N126" s="409" t="str">
        <f t="shared" si="14"/>
        <v/>
      </c>
      <c r="O126" s="780" t="str">
        <f t="shared" si="12"/>
        <v/>
      </c>
      <c r="P126" s="411" t="str">
        <f t="shared" si="13"/>
        <v/>
      </c>
      <c r="Q126" s="2"/>
      <c r="R126"/>
    </row>
    <row r="127" spans="1:18" ht="17.25">
      <c r="A127" s="151"/>
      <c r="B127" s="1436"/>
      <c r="C127" s="353">
        <v>5</v>
      </c>
      <c r="D127" s="1444"/>
      <c r="E127" s="1445"/>
      <c r="F127" s="1445"/>
      <c r="G127" s="1446"/>
      <c r="H127" s="1365"/>
      <c r="I127" s="1365"/>
      <c r="J127" s="503"/>
      <c r="K127" s="777" t="s">
        <v>269</v>
      </c>
      <c r="L127" s="354"/>
      <c r="M127" s="354"/>
      <c r="N127" s="409" t="str">
        <f t="shared" si="14"/>
        <v/>
      </c>
      <c r="O127" s="780" t="str">
        <f t="shared" si="12"/>
        <v/>
      </c>
      <c r="P127" s="411" t="str">
        <f t="shared" si="13"/>
        <v/>
      </c>
      <c r="Q127" s="2"/>
      <c r="R127"/>
    </row>
    <row r="128" spans="1:18" ht="17.25">
      <c r="A128" s="151"/>
      <c r="B128" s="1436"/>
      <c r="C128" s="353">
        <v>6</v>
      </c>
      <c r="D128" s="1365"/>
      <c r="E128" s="1365"/>
      <c r="F128" s="1365"/>
      <c r="G128" s="1365"/>
      <c r="H128" s="1365"/>
      <c r="I128" s="1365"/>
      <c r="J128" s="503"/>
      <c r="K128" s="777" t="s">
        <v>269</v>
      </c>
      <c r="L128" s="354"/>
      <c r="M128" s="354"/>
      <c r="N128" s="409" t="str">
        <f t="shared" si="14"/>
        <v/>
      </c>
      <c r="O128" s="780" t="str">
        <f t="shared" si="12"/>
        <v/>
      </c>
      <c r="P128" s="411" t="str">
        <f t="shared" si="13"/>
        <v/>
      </c>
      <c r="Q128" s="2"/>
      <c r="R128"/>
    </row>
    <row r="129" spans="1:18" ht="17.25">
      <c r="A129" s="151"/>
      <c r="B129" s="1436"/>
      <c r="C129" s="353">
        <v>7</v>
      </c>
      <c r="D129" s="1365"/>
      <c r="E129" s="1365"/>
      <c r="F129" s="1365"/>
      <c r="G129" s="1365"/>
      <c r="H129" s="1365"/>
      <c r="I129" s="1365"/>
      <c r="J129" s="503"/>
      <c r="K129" s="777" t="s">
        <v>269</v>
      </c>
      <c r="L129" s="354"/>
      <c r="M129" s="354"/>
      <c r="N129" s="409" t="str">
        <f t="shared" si="14"/>
        <v/>
      </c>
      <c r="O129" s="780" t="str">
        <f t="shared" si="12"/>
        <v/>
      </c>
      <c r="P129" s="411" t="str">
        <f t="shared" si="13"/>
        <v/>
      </c>
      <c r="Q129" s="2"/>
      <c r="R129"/>
    </row>
    <row r="130" spans="1:18" ht="17.25">
      <c r="A130" s="151"/>
      <c r="B130" s="1436"/>
      <c r="C130" s="353">
        <v>8</v>
      </c>
      <c r="D130" s="1365"/>
      <c r="E130" s="1365"/>
      <c r="F130" s="1365"/>
      <c r="G130" s="1365"/>
      <c r="H130" s="1365"/>
      <c r="I130" s="1365"/>
      <c r="J130" s="503"/>
      <c r="K130" s="777" t="s">
        <v>269</v>
      </c>
      <c r="L130" s="354"/>
      <c r="M130" s="354"/>
      <c r="N130" s="409" t="str">
        <f t="shared" si="14"/>
        <v/>
      </c>
      <c r="O130" s="780" t="str">
        <f t="shared" si="12"/>
        <v/>
      </c>
      <c r="P130" s="411" t="str">
        <f t="shared" si="13"/>
        <v/>
      </c>
      <c r="Q130" s="2"/>
      <c r="R130"/>
    </row>
    <row r="131" spans="1:18" ht="17.25">
      <c r="A131" s="151"/>
      <c r="B131" s="1436"/>
      <c r="C131" s="353">
        <v>9</v>
      </c>
      <c r="D131" s="1365"/>
      <c r="E131" s="1365"/>
      <c r="F131" s="1365"/>
      <c r="G131" s="1365"/>
      <c r="H131" s="1365"/>
      <c r="I131" s="1365"/>
      <c r="J131" s="503"/>
      <c r="K131" s="777" t="s">
        <v>269</v>
      </c>
      <c r="L131" s="354"/>
      <c r="M131" s="354"/>
      <c r="N131" s="409" t="str">
        <f t="shared" si="14"/>
        <v/>
      </c>
      <c r="O131" s="780" t="str">
        <f t="shared" si="12"/>
        <v/>
      </c>
      <c r="P131" s="411" t="str">
        <f t="shared" si="13"/>
        <v/>
      </c>
      <c r="Q131" s="2"/>
      <c r="R131"/>
    </row>
    <row r="132" spans="1:18" ht="17.25">
      <c r="A132" s="151"/>
      <c r="B132" s="1443"/>
      <c r="C132" s="353">
        <v>10</v>
      </c>
      <c r="D132" s="1365"/>
      <c r="E132" s="1365"/>
      <c r="F132" s="1365"/>
      <c r="G132" s="1365"/>
      <c r="H132" s="1365"/>
      <c r="I132" s="1365"/>
      <c r="J132" s="503"/>
      <c r="K132" s="777" t="s">
        <v>269</v>
      </c>
      <c r="L132" s="354"/>
      <c r="M132" s="354"/>
      <c r="N132" s="409" t="str">
        <f t="shared" si="14"/>
        <v/>
      </c>
      <c r="O132" s="780" t="str">
        <f t="shared" si="12"/>
        <v/>
      </c>
      <c r="P132" s="411" t="str">
        <f t="shared" si="13"/>
        <v/>
      </c>
      <c r="Q132" s="2"/>
      <c r="R132"/>
    </row>
    <row r="133" spans="1:18" ht="17.25">
      <c r="A133" s="151"/>
      <c r="B133" s="1355" t="s">
        <v>272</v>
      </c>
      <c r="C133" s="1356"/>
      <c r="D133" s="1356"/>
      <c r="E133" s="1356"/>
      <c r="F133" s="1356"/>
      <c r="G133" s="1356"/>
      <c r="H133" s="1356"/>
      <c r="I133" s="1356"/>
      <c r="J133" s="1356"/>
      <c r="K133" s="1356"/>
      <c r="L133" s="1356"/>
      <c r="M133" s="1357"/>
      <c r="N133" s="355">
        <f>ROUND(SUM(N134:N143)/365,2)</f>
        <v>0.63</v>
      </c>
      <c r="O133" s="355">
        <f>ROUND(SUM(O134:O143)/365,2)</f>
        <v>0.51</v>
      </c>
      <c r="P133" s="716"/>
      <c r="Q133" s="2"/>
      <c r="R133"/>
    </row>
    <row r="134" spans="1:18" ht="17.25" customHeight="1">
      <c r="A134" s="151"/>
      <c r="B134" s="1366" t="s">
        <v>569</v>
      </c>
      <c r="C134" s="353">
        <v>1</v>
      </c>
      <c r="D134" s="1365" t="s">
        <v>480</v>
      </c>
      <c r="E134" s="1365"/>
      <c r="F134" s="1365"/>
      <c r="G134" s="1365"/>
      <c r="H134" s="1365" t="s">
        <v>360</v>
      </c>
      <c r="I134" s="1365"/>
      <c r="J134" s="503" t="s">
        <v>369</v>
      </c>
      <c r="K134" s="777" t="s">
        <v>269</v>
      </c>
      <c r="L134" s="354">
        <v>45292</v>
      </c>
      <c r="M134" s="354">
        <v>45322</v>
      </c>
      <c r="N134" s="409">
        <f>IF(D134="","",M134-L134+1)</f>
        <v>31</v>
      </c>
      <c r="O134" s="781">
        <f t="shared" ref="O134:O143" si="15">IF(N134="","",N134*0.8)</f>
        <v>24.8</v>
      </c>
      <c r="P134" s="411" t="str">
        <f t="shared" ref="P134:P143" si="16">IF(D134="","",IF(J134="비상주감리","5개소중복가능",IF(J134="부분상주감리","-",IF(L134&gt;M133,"적정","중복"))))</f>
        <v>적정</v>
      </c>
      <c r="Q134" s="2"/>
      <c r="R134"/>
    </row>
    <row r="135" spans="1:18" ht="17.25">
      <c r="A135" s="151"/>
      <c r="B135" s="1367"/>
      <c r="C135" s="353">
        <v>2</v>
      </c>
      <c r="D135" s="1365" t="s">
        <v>480</v>
      </c>
      <c r="E135" s="1365"/>
      <c r="F135" s="1365"/>
      <c r="G135" s="1365"/>
      <c r="H135" s="1365" t="s">
        <v>360</v>
      </c>
      <c r="I135" s="1365"/>
      <c r="J135" s="594" t="s">
        <v>369</v>
      </c>
      <c r="K135" s="777" t="s">
        <v>269</v>
      </c>
      <c r="L135" s="354">
        <v>45301</v>
      </c>
      <c r="M135" s="354">
        <v>45342</v>
      </c>
      <c r="N135" s="409">
        <f t="shared" ref="N135:N143" si="17">IF(D135="","",M135-L135+1)</f>
        <v>42</v>
      </c>
      <c r="O135" s="781">
        <f t="shared" si="15"/>
        <v>33.6</v>
      </c>
      <c r="P135" s="411" t="str">
        <f t="shared" si="16"/>
        <v>중복</v>
      </c>
      <c r="Q135" s="2"/>
      <c r="R135"/>
    </row>
    <row r="136" spans="1:18" ht="17.25">
      <c r="A136" s="151"/>
      <c r="B136" s="1367"/>
      <c r="C136" s="353">
        <v>3</v>
      </c>
      <c r="D136" s="1365" t="s">
        <v>480</v>
      </c>
      <c r="E136" s="1365"/>
      <c r="F136" s="1365"/>
      <c r="G136" s="1365"/>
      <c r="H136" s="1365" t="s">
        <v>360</v>
      </c>
      <c r="I136" s="1365"/>
      <c r="J136" s="831" t="s">
        <v>571</v>
      </c>
      <c r="K136" s="777" t="s">
        <v>269</v>
      </c>
      <c r="L136" s="354">
        <v>45361</v>
      </c>
      <c r="M136" s="354">
        <v>45392</v>
      </c>
      <c r="N136" s="409">
        <f t="shared" si="17"/>
        <v>32</v>
      </c>
      <c r="O136" s="781">
        <f t="shared" si="15"/>
        <v>25.6</v>
      </c>
      <c r="P136" s="411" t="str">
        <f t="shared" si="16"/>
        <v>적정</v>
      </c>
      <c r="Q136" s="2"/>
      <c r="R136"/>
    </row>
    <row r="137" spans="1:18" ht="17.25">
      <c r="A137" s="151"/>
      <c r="B137" s="1367"/>
      <c r="C137" s="353">
        <v>4</v>
      </c>
      <c r="D137" s="1365" t="s">
        <v>480</v>
      </c>
      <c r="E137" s="1365"/>
      <c r="F137" s="1365"/>
      <c r="G137" s="1365"/>
      <c r="H137" s="1365" t="s">
        <v>360</v>
      </c>
      <c r="I137" s="1365"/>
      <c r="J137" s="831" t="s">
        <v>572</v>
      </c>
      <c r="K137" s="777" t="s">
        <v>269</v>
      </c>
      <c r="L137" s="354">
        <v>45301</v>
      </c>
      <c r="M137" s="354">
        <v>45342</v>
      </c>
      <c r="N137" s="409">
        <f t="shared" si="17"/>
        <v>42</v>
      </c>
      <c r="O137" s="781">
        <f t="shared" si="15"/>
        <v>33.6</v>
      </c>
      <c r="P137" s="411" t="str">
        <f t="shared" si="16"/>
        <v>중복</v>
      </c>
      <c r="Q137" s="2"/>
      <c r="R137"/>
    </row>
    <row r="138" spans="1:18" ht="17.25">
      <c r="A138" s="151"/>
      <c r="B138" s="1367"/>
      <c r="C138" s="353">
        <v>5</v>
      </c>
      <c r="D138" s="1365" t="s">
        <v>480</v>
      </c>
      <c r="E138" s="1365"/>
      <c r="F138" s="1365"/>
      <c r="G138" s="1365"/>
      <c r="H138" s="1365" t="s">
        <v>360</v>
      </c>
      <c r="I138" s="1365"/>
      <c r="J138" s="831" t="s">
        <v>572</v>
      </c>
      <c r="K138" s="777" t="s">
        <v>269</v>
      </c>
      <c r="L138" s="354">
        <v>45301</v>
      </c>
      <c r="M138" s="354">
        <v>45342</v>
      </c>
      <c r="N138" s="409">
        <f t="shared" si="17"/>
        <v>42</v>
      </c>
      <c r="O138" s="781">
        <f t="shared" si="15"/>
        <v>33.6</v>
      </c>
      <c r="P138" s="411" t="str">
        <f t="shared" si="16"/>
        <v>중복</v>
      </c>
      <c r="Q138" s="2"/>
      <c r="R138"/>
    </row>
    <row r="139" spans="1:18" ht="17.25">
      <c r="A139" s="151"/>
      <c r="B139" s="1367"/>
      <c r="C139" s="353">
        <v>6</v>
      </c>
      <c r="D139" s="1365" t="s">
        <v>480</v>
      </c>
      <c r="E139" s="1365"/>
      <c r="F139" s="1365"/>
      <c r="G139" s="1365"/>
      <c r="H139" s="1365" t="s">
        <v>360</v>
      </c>
      <c r="I139" s="1365"/>
      <c r="J139" s="831" t="s">
        <v>572</v>
      </c>
      <c r="K139" s="777" t="s">
        <v>269</v>
      </c>
      <c r="L139" s="354">
        <v>45301</v>
      </c>
      <c r="M139" s="354">
        <v>45342</v>
      </c>
      <c r="N139" s="409">
        <f t="shared" si="17"/>
        <v>42</v>
      </c>
      <c r="O139" s="781">
        <f t="shared" si="15"/>
        <v>33.6</v>
      </c>
      <c r="P139" s="411" t="str">
        <f t="shared" si="16"/>
        <v>중복</v>
      </c>
      <c r="Q139" s="2"/>
      <c r="R139"/>
    </row>
    <row r="140" spans="1:18" ht="17.25">
      <c r="A140" s="151"/>
      <c r="B140" s="1367"/>
      <c r="C140" s="353">
        <v>7</v>
      </c>
      <c r="D140" s="1365"/>
      <c r="E140" s="1365"/>
      <c r="F140" s="1365"/>
      <c r="G140" s="1365"/>
      <c r="H140" s="1365"/>
      <c r="I140" s="1365"/>
      <c r="J140" s="503"/>
      <c r="K140" s="777" t="s">
        <v>269</v>
      </c>
      <c r="L140" s="354"/>
      <c r="M140" s="354"/>
      <c r="N140" s="409" t="str">
        <f t="shared" si="17"/>
        <v/>
      </c>
      <c r="O140" s="781" t="str">
        <f t="shared" si="15"/>
        <v/>
      </c>
      <c r="P140" s="411" t="str">
        <f t="shared" si="16"/>
        <v/>
      </c>
      <c r="Q140" s="2"/>
      <c r="R140"/>
    </row>
    <row r="141" spans="1:18" ht="17.25">
      <c r="A141" s="151"/>
      <c r="B141" s="1367"/>
      <c r="C141" s="353">
        <v>8</v>
      </c>
      <c r="D141" s="1365"/>
      <c r="E141" s="1365"/>
      <c r="F141" s="1365"/>
      <c r="G141" s="1365"/>
      <c r="H141" s="1365"/>
      <c r="I141" s="1365"/>
      <c r="J141" s="503"/>
      <c r="K141" s="777" t="s">
        <v>269</v>
      </c>
      <c r="L141" s="354"/>
      <c r="M141" s="354"/>
      <c r="N141" s="409" t="str">
        <f t="shared" si="17"/>
        <v/>
      </c>
      <c r="O141" s="781" t="str">
        <f t="shared" si="15"/>
        <v/>
      </c>
      <c r="P141" s="411" t="str">
        <f t="shared" si="16"/>
        <v/>
      </c>
      <c r="Q141" s="2"/>
      <c r="R141"/>
    </row>
    <row r="142" spans="1:18" ht="17.25">
      <c r="A142" s="151"/>
      <c r="B142" s="1367"/>
      <c r="C142" s="353">
        <v>9</v>
      </c>
      <c r="D142" s="1365"/>
      <c r="E142" s="1365"/>
      <c r="F142" s="1365"/>
      <c r="G142" s="1365"/>
      <c r="H142" s="1365"/>
      <c r="I142" s="1365"/>
      <c r="J142" s="503"/>
      <c r="K142" s="777" t="s">
        <v>269</v>
      </c>
      <c r="L142" s="354"/>
      <c r="M142" s="354"/>
      <c r="N142" s="409" t="str">
        <f t="shared" si="17"/>
        <v/>
      </c>
      <c r="O142" s="781" t="str">
        <f t="shared" si="15"/>
        <v/>
      </c>
      <c r="P142" s="411" t="str">
        <f t="shared" si="16"/>
        <v/>
      </c>
      <c r="Q142" s="2"/>
      <c r="R142"/>
    </row>
    <row r="143" spans="1:18" ht="18" thickBot="1">
      <c r="A143" s="151"/>
      <c r="B143" s="1368"/>
      <c r="C143" s="407">
        <v>10</v>
      </c>
      <c r="D143" s="1369"/>
      <c r="E143" s="1369"/>
      <c r="F143" s="1369"/>
      <c r="G143" s="1369"/>
      <c r="H143" s="1369"/>
      <c r="I143" s="1369"/>
      <c r="J143" s="504"/>
      <c r="K143" s="778" t="s">
        <v>519</v>
      </c>
      <c r="L143" s="408"/>
      <c r="M143" s="408"/>
      <c r="N143" s="410" t="str">
        <f t="shared" si="17"/>
        <v/>
      </c>
      <c r="O143" s="782" t="str">
        <f t="shared" si="15"/>
        <v/>
      </c>
      <c r="P143" s="712" t="str">
        <f t="shared" si="16"/>
        <v/>
      </c>
      <c r="Q143" s="2"/>
      <c r="R143"/>
    </row>
    <row r="144" spans="1:18" ht="19.5">
      <c r="A144" s="151"/>
      <c r="B144" s="157"/>
      <c r="C144" s="151"/>
      <c r="D144" s="151"/>
      <c r="E144" s="151"/>
      <c r="F144" s="152"/>
      <c r="G144" s="152"/>
      <c r="H144" s="152"/>
      <c r="I144" s="152"/>
      <c r="J144" s="152"/>
      <c r="K144" s="153"/>
      <c r="L144" s="40"/>
      <c r="M144" s="158"/>
      <c r="N144" s="970"/>
      <c r="O144" s="970"/>
      <c r="P144" s="159"/>
      <c r="Q144" s="2"/>
      <c r="R144"/>
    </row>
    <row r="145" spans="1:18" ht="18" thickBot="1">
      <c r="A145" s="151"/>
      <c r="B145" s="613" t="str">
        <f>"- 기술지원감리원 : "&amp;B33</f>
        <v>- 기술지원감리원 : 유관순</v>
      </c>
      <c r="C145" s="610"/>
      <c r="D145" s="610"/>
      <c r="E145" s="611"/>
      <c r="F145" s="612"/>
      <c r="G145" s="612"/>
      <c r="H145" s="612"/>
      <c r="I145" s="612"/>
      <c r="J145" s="612"/>
      <c r="K145" s="614"/>
      <c r="L145" s="615"/>
      <c r="M145" s="616"/>
      <c r="N145" s="971"/>
      <c r="O145" s="971"/>
      <c r="P145" s="711"/>
      <c r="Q145" s="2"/>
      <c r="R145"/>
    </row>
    <row r="146" spans="1:18" ht="17.25">
      <c r="A146" s="151"/>
      <c r="B146" s="1447" t="s">
        <v>93</v>
      </c>
      <c r="C146" s="1438" t="s">
        <v>198</v>
      </c>
      <c r="D146" s="1414" t="s">
        <v>264</v>
      </c>
      <c r="E146" s="1415"/>
      <c r="F146" s="1415"/>
      <c r="G146" s="1416"/>
      <c r="H146" s="1414" t="s">
        <v>265</v>
      </c>
      <c r="I146" s="1416"/>
      <c r="J146" s="1438" t="s">
        <v>196</v>
      </c>
      <c r="K146" s="1438" t="s">
        <v>266</v>
      </c>
      <c r="L146" s="1439" t="s">
        <v>8</v>
      </c>
      <c r="M146" s="1440"/>
      <c r="N146" s="1441"/>
      <c r="O146" s="1363" t="s">
        <v>197</v>
      </c>
      <c r="P146" s="1338" t="s">
        <v>577</v>
      </c>
      <c r="Q146" s="2"/>
      <c r="R146"/>
    </row>
    <row r="147" spans="1:18" ht="18" thickBot="1">
      <c r="A147" s="151"/>
      <c r="B147" s="1413"/>
      <c r="C147" s="1408"/>
      <c r="D147" s="1417"/>
      <c r="E147" s="1418"/>
      <c r="F147" s="1418"/>
      <c r="G147" s="1419"/>
      <c r="H147" s="1417"/>
      <c r="I147" s="1419"/>
      <c r="J147" s="1408"/>
      <c r="K147" s="1408"/>
      <c r="L147" s="548" t="s">
        <v>9</v>
      </c>
      <c r="M147" s="548" t="s">
        <v>10</v>
      </c>
      <c r="N147" s="549" t="s">
        <v>267</v>
      </c>
      <c r="O147" s="1364"/>
      <c r="P147" s="1339"/>
      <c r="Q147" s="2"/>
      <c r="R147"/>
    </row>
    <row r="148" spans="1:18" ht="18" thickTop="1">
      <c r="A148" s="151"/>
      <c r="B148" s="1370" t="s">
        <v>70</v>
      </c>
      <c r="C148" s="1371"/>
      <c r="D148" s="1371"/>
      <c r="E148" s="1371"/>
      <c r="F148" s="1371"/>
      <c r="G148" s="1371"/>
      <c r="H148" s="1371"/>
      <c r="I148" s="1371"/>
      <c r="J148" s="1371"/>
      <c r="K148" s="1371"/>
      <c r="L148" s="1371"/>
      <c r="M148" s="1371"/>
      <c r="N148" s="547">
        <f>N149+N160</f>
        <v>0.4</v>
      </c>
      <c r="O148" s="547">
        <f>O149+O160</f>
        <v>0.36</v>
      </c>
      <c r="P148" s="715"/>
      <c r="Q148" s="2"/>
      <c r="R148"/>
    </row>
    <row r="149" spans="1:18" ht="17.25">
      <c r="A149" s="151"/>
      <c r="B149" s="1372" t="s">
        <v>270</v>
      </c>
      <c r="C149" s="1373"/>
      <c r="D149" s="1373"/>
      <c r="E149" s="1373"/>
      <c r="F149" s="1373"/>
      <c r="G149" s="1373"/>
      <c r="H149" s="1373"/>
      <c r="I149" s="1373"/>
      <c r="J149" s="1373"/>
      <c r="K149" s="1373"/>
      <c r="L149" s="1373"/>
      <c r="M149" s="1373"/>
      <c r="N149" s="355">
        <f>ROUND(SUM(N150:N159)/365,2)</f>
        <v>0.2</v>
      </c>
      <c r="O149" s="355">
        <f>ROUND(SUM(O150:O159)/365,2)</f>
        <v>0.2</v>
      </c>
      <c r="P149" s="716"/>
      <c r="Q149" s="2"/>
      <c r="R149"/>
    </row>
    <row r="150" spans="1:18" ht="17.25" customHeight="1">
      <c r="A150" s="151"/>
      <c r="B150" s="1435" t="s">
        <v>368</v>
      </c>
      <c r="C150" s="353">
        <v>1</v>
      </c>
      <c r="D150" s="1365" t="s">
        <v>480</v>
      </c>
      <c r="E150" s="1365"/>
      <c r="F150" s="1365"/>
      <c r="G150" s="1365"/>
      <c r="H150" s="1365" t="s">
        <v>273</v>
      </c>
      <c r="I150" s="1365"/>
      <c r="J150" s="503" t="s">
        <v>309</v>
      </c>
      <c r="K150" s="777" t="s">
        <v>269</v>
      </c>
      <c r="L150" s="354">
        <v>45292</v>
      </c>
      <c r="M150" s="354">
        <v>45322</v>
      </c>
      <c r="N150" s="409">
        <f>IF(D150="","",M150-L150+1)</f>
        <v>31</v>
      </c>
      <c r="O150" s="780">
        <f t="shared" ref="O150:O159" si="18">IF(J150="비상주감리",N150*0.2,IF(J150="부분상주감리","직접입력", N150))</f>
        <v>31</v>
      </c>
      <c r="P150" s="411" t="str">
        <f t="shared" ref="P150:P159" si="19">IF(D150="","",IF(J150="비상주감리","5개소중복가능",IF(J150="부분상주감리","-",IF(L150&gt;M149,"적정","중복"))))</f>
        <v>적정</v>
      </c>
      <c r="Q150" s="2"/>
      <c r="R150"/>
    </row>
    <row r="151" spans="1:18" ht="17.25">
      <c r="A151" s="151"/>
      <c r="B151" s="1436"/>
      <c r="C151" s="353">
        <v>2</v>
      </c>
      <c r="D151" s="1365" t="s">
        <v>480</v>
      </c>
      <c r="E151" s="1365"/>
      <c r="F151" s="1365"/>
      <c r="G151" s="1365"/>
      <c r="H151" s="1365" t="s">
        <v>273</v>
      </c>
      <c r="I151" s="1365"/>
      <c r="J151" s="594" t="s">
        <v>309</v>
      </c>
      <c r="K151" s="777" t="s">
        <v>269</v>
      </c>
      <c r="L151" s="354">
        <v>45301</v>
      </c>
      <c r="M151" s="354">
        <v>45342</v>
      </c>
      <c r="N151" s="409">
        <f t="shared" ref="N151:N159" si="20">IF(D151="","",M151-L151+1)</f>
        <v>42</v>
      </c>
      <c r="O151" s="780">
        <f t="shared" si="18"/>
        <v>42</v>
      </c>
      <c r="P151" s="411" t="str">
        <f t="shared" si="19"/>
        <v>중복</v>
      </c>
      <c r="Q151" s="2"/>
      <c r="R151"/>
    </row>
    <row r="152" spans="1:18" ht="17.25">
      <c r="A152" s="151"/>
      <c r="B152" s="1436"/>
      <c r="C152" s="353">
        <v>3</v>
      </c>
      <c r="D152" s="1365"/>
      <c r="E152" s="1365"/>
      <c r="F152" s="1365"/>
      <c r="G152" s="1365"/>
      <c r="H152" s="1365"/>
      <c r="I152" s="1365"/>
      <c r="J152" s="503"/>
      <c r="K152" s="777" t="s">
        <v>269</v>
      </c>
      <c r="L152" s="354"/>
      <c r="M152" s="354"/>
      <c r="N152" s="409" t="str">
        <f t="shared" si="20"/>
        <v/>
      </c>
      <c r="O152" s="780" t="str">
        <f t="shared" si="18"/>
        <v/>
      </c>
      <c r="P152" s="411" t="str">
        <f t="shared" si="19"/>
        <v/>
      </c>
      <c r="Q152" s="2"/>
      <c r="R152"/>
    </row>
    <row r="153" spans="1:18" ht="17.25">
      <c r="A153" s="151"/>
      <c r="B153" s="1436"/>
      <c r="C153" s="353">
        <v>4</v>
      </c>
      <c r="D153" s="1365"/>
      <c r="E153" s="1365"/>
      <c r="F153" s="1365"/>
      <c r="G153" s="1365"/>
      <c r="H153" s="1365"/>
      <c r="I153" s="1365"/>
      <c r="J153" s="503"/>
      <c r="K153" s="777" t="s">
        <v>269</v>
      </c>
      <c r="L153" s="354"/>
      <c r="M153" s="354"/>
      <c r="N153" s="409" t="str">
        <f t="shared" si="20"/>
        <v/>
      </c>
      <c r="O153" s="780" t="str">
        <f t="shared" si="18"/>
        <v/>
      </c>
      <c r="P153" s="411" t="str">
        <f t="shared" si="19"/>
        <v/>
      </c>
      <c r="Q153" s="2"/>
      <c r="R153"/>
    </row>
    <row r="154" spans="1:18" ht="17.25">
      <c r="A154" s="151"/>
      <c r="B154" s="1436"/>
      <c r="C154" s="353">
        <v>5</v>
      </c>
      <c r="D154" s="1365"/>
      <c r="E154" s="1365"/>
      <c r="F154" s="1365"/>
      <c r="G154" s="1365"/>
      <c r="H154" s="1365"/>
      <c r="I154" s="1365"/>
      <c r="J154" s="503"/>
      <c r="K154" s="777" t="s">
        <v>269</v>
      </c>
      <c r="L154" s="354"/>
      <c r="M154" s="354"/>
      <c r="N154" s="409" t="str">
        <f t="shared" si="20"/>
        <v/>
      </c>
      <c r="O154" s="780" t="str">
        <f t="shared" si="18"/>
        <v/>
      </c>
      <c r="P154" s="411" t="str">
        <f t="shared" si="19"/>
        <v/>
      </c>
      <c r="Q154" s="2"/>
      <c r="R154"/>
    </row>
    <row r="155" spans="1:18" ht="17.25">
      <c r="A155" s="151"/>
      <c r="B155" s="1436"/>
      <c r="C155" s="353">
        <v>6</v>
      </c>
      <c r="D155" s="1365"/>
      <c r="E155" s="1365"/>
      <c r="F155" s="1365"/>
      <c r="G155" s="1365"/>
      <c r="H155" s="1365"/>
      <c r="I155" s="1365"/>
      <c r="J155" s="503"/>
      <c r="K155" s="777" t="s">
        <v>269</v>
      </c>
      <c r="L155" s="354"/>
      <c r="M155" s="354"/>
      <c r="N155" s="409" t="str">
        <f t="shared" si="20"/>
        <v/>
      </c>
      <c r="O155" s="780" t="str">
        <f t="shared" si="18"/>
        <v/>
      </c>
      <c r="P155" s="411" t="str">
        <f t="shared" si="19"/>
        <v/>
      </c>
      <c r="Q155" s="2"/>
      <c r="R155"/>
    </row>
    <row r="156" spans="1:18" ht="17.25">
      <c r="A156" s="151"/>
      <c r="B156" s="1436"/>
      <c r="C156" s="353">
        <v>7</v>
      </c>
      <c r="D156" s="1365"/>
      <c r="E156" s="1365"/>
      <c r="F156" s="1365"/>
      <c r="G156" s="1365"/>
      <c r="H156" s="1365"/>
      <c r="I156" s="1365"/>
      <c r="J156" s="503"/>
      <c r="K156" s="777" t="s">
        <v>269</v>
      </c>
      <c r="L156" s="354"/>
      <c r="M156" s="354"/>
      <c r="N156" s="409" t="str">
        <f t="shared" si="20"/>
        <v/>
      </c>
      <c r="O156" s="780" t="str">
        <f t="shared" si="18"/>
        <v/>
      </c>
      <c r="P156" s="411" t="str">
        <f t="shared" si="19"/>
        <v/>
      </c>
      <c r="Q156" s="2"/>
      <c r="R156"/>
    </row>
    <row r="157" spans="1:18" ht="17.25">
      <c r="A157" s="151"/>
      <c r="B157" s="1436"/>
      <c r="C157" s="353">
        <v>8</v>
      </c>
      <c r="D157" s="1365"/>
      <c r="E157" s="1365"/>
      <c r="F157" s="1365"/>
      <c r="G157" s="1365"/>
      <c r="H157" s="1365"/>
      <c r="I157" s="1365"/>
      <c r="J157" s="503"/>
      <c r="K157" s="777" t="s">
        <v>269</v>
      </c>
      <c r="L157" s="354"/>
      <c r="M157" s="354"/>
      <c r="N157" s="409" t="str">
        <f t="shared" si="20"/>
        <v/>
      </c>
      <c r="O157" s="780" t="str">
        <f t="shared" si="18"/>
        <v/>
      </c>
      <c r="P157" s="411" t="str">
        <f t="shared" si="19"/>
        <v/>
      </c>
      <c r="Q157" s="2"/>
      <c r="R157"/>
    </row>
    <row r="158" spans="1:18" ht="17.25">
      <c r="A158" s="151"/>
      <c r="B158" s="1436"/>
      <c r="C158" s="353">
        <v>9</v>
      </c>
      <c r="D158" s="1365"/>
      <c r="E158" s="1365"/>
      <c r="F158" s="1365"/>
      <c r="G158" s="1365"/>
      <c r="H158" s="1365"/>
      <c r="I158" s="1365"/>
      <c r="J158" s="503"/>
      <c r="K158" s="777" t="s">
        <v>269</v>
      </c>
      <c r="L158" s="354"/>
      <c r="M158" s="354"/>
      <c r="N158" s="409" t="str">
        <f t="shared" si="20"/>
        <v/>
      </c>
      <c r="O158" s="780" t="str">
        <f t="shared" si="18"/>
        <v/>
      </c>
      <c r="P158" s="411" t="str">
        <f t="shared" si="19"/>
        <v/>
      </c>
      <c r="Q158" s="2"/>
      <c r="R158"/>
    </row>
    <row r="159" spans="1:18" ht="17.25">
      <c r="A159" s="151"/>
      <c r="B159" s="1443"/>
      <c r="C159" s="353">
        <v>10</v>
      </c>
      <c r="D159" s="1365"/>
      <c r="E159" s="1365"/>
      <c r="F159" s="1365"/>
      <c r="G159" s="1365"/>
      <c r="H159" s="1365"/>
      <c r="I159" s="1365"/>
      <c r="J159" s="503"/>
      <c r="K159" s="777" t="s">
        <v>269</v>
      </c>
      <c r="L159" s="354"/>
      <c r="M159" s="354"/>
      <c r="N159" s="409" t="str">
        <f t="shared" si="20"/>
        <v/>
      </c>
      <c r="O159" s="780" t="str">
        <f t="shared" si="18"/>
        <v/>
      </c>
      <c r="P159" s="411" t="str">
        <f t="shared" si="19"/>
        <v/>
      </c>
      <c r="Q159" s="2"/>
      <c r="R159"/>
    </row>
    <row r="160" spans="1:18" ht="17.25">
      <c r="A160" s="151"/>
      <c r="B160" s="1355" t="s">
        <v>272</v>
      </c>
      <c r="C160" s="1356"/>
      <c r="D160" s="1356"/>
      <c r="E160" s="1356"/>
      <c r="F160" s="1356"/>
      <c r="G160" s="1356"/>
      <c r="H160" s="1356"/>
      <c r="I160" s="1356"/>
      <c r="J160" s="1356"/>
      <c r="K160" s="1356"/>
      <c r="L160" s="1356"/>
      <c r="M160" s="1357"/>
      <c r="N160" s="355">
        <f>ROUND(SUM(N161:N170)/365,2)</f>
        <v>0.2</v>
      </c>
      <c r="O160" s="355">
        <f>ROUND(SUM(O161:O170)/365,2)</f>
        <v>0.16</v>
      </c>
      <c r="P160" s="716"/>
      <c r="Q160" s="2"/>
      <c r="R160"/>
    </row>
    <row r="161" spans="1:18" ht="17.25" customHeight="1">
      <c r="A161" s="151"/>
      <c r="B161" s="1366" t="s">
        <v>569</v>
      </c>
      <c r="C161" s="353">
        <v>1</v>
      </c>
      <c r="D161" s="1365" t="s">
        <v>480</v>
      </c>
      <c r="E161" s="1365"/>
      <c r="F161" s="1365"/>
      <c r="G161" s="1365"/>
      <c r="H161" s="1365" t="s">
        <v>360</v>
      </c>
      <c r="I161" s="1365"/>
      <c r="J161" s="503" t="s">
        <v>369</v>
      </c>
      <c r="K161" s="777" t="s">
        <v>269</v>
      </c>
      <c r="L161" s="354">
        <v>45292</v>
      </c>
      <c r="M161" s="354">
        <v>45322</v>
      </c>
      <c r="N161" s="409">
        <f>IF(D161="","",M161-L161+1)</f>
        <v>31</v>
      </c>
      <c r="O161" s="781">
        <f t="shared" ref="O161:O170" si="21">IF(N161="","",N161*0.8)</f>
        <v>24.8</v>
      </c>
      <c r="P161" s="411" t="str">
        <f t="shared" ref="P161:P170" si="22">IF(D161="","",IF(J161="비상주감리","5개소중복가능",IF(J161="부분상주감리","-",IF(L161&gt;M160,"적정","중복"))))</f>
        <v>적정</v>
      </c>
      <c r="Q161" s="2"/>
      <c r="R161"/>
    </row>
    <row r="162" spans="1:18" ht="17.25">
      <c r="A162" s="151"/>
      <c r="B162" s="1367"/>
      <c r="C162" s="353">
        <v>2</v>
      </c>
      <c r="D162" s="1365" t="s">
        <v>480</v>
      </c>
      <c r="E162" s="1365"/>
      <c r="F162" s="1365"/>
      <c r="G162" s="1365"/>
      <c r="H162" s="1365" t="s">
        <v>360</v>
      </c>
      <c r="I162" s="1365"/>
      <c r="J162" s="594" t="s">
        <v>369</v>
      </c>
      <c r="K162" s="777" t="s">
        <v>269</v>
      </c>
      <c r="L162" s="354">
        <v>45301</v>
      </c>
      <c r="M162" s="354">
        <v>45342</v>
      </c>
      <c r="N162" s="409">
        <f t="shared" ref="N162:N170" si="23">IF(D162="","",M162-L162+1)</f>
        <v>42</v>
      </c>
      <c r="O162" s="781">
        <f t="shared" si="21"/>
        <v>33.6</v>
      </c>
      <c r="P162" s="411" t="str">
        <f t="shared" si="22"/>
        <v>중복</v>
      </c>
      <c r="Q162" s="2"/>
      <c r="R162"/>
    </row>
    <row r="163" spans="1:18" ht="17.25">
      <c r="A163" s="151"/>
      <c r="B163" s="1367"/>
      <c r="C163" s="353">
        <v>3</v>
      </c>
      <c r="D163" s="1365"/>
      <c r="E163" s="1365"/>
      <c r="F163" s="1365"/>
      <c r="G163" s="1365"/>
      <c r="H163" s="1365"/>
      <c r="I163" s="1365"/>
      <c r="J163" s="503"/>
      <c r="K163" s="777" t="s">
        <v>269</v>
      </c>
      <c r="L163" s="354"/>
      <c r="M163" s="354"/>
      <c r="N163" s="409" t="str">
        <f t="shared" si="23"/>
        <v/>
      </c>
      <c r="O163" s="781" t="str">
        <f t="shared" si="21"/>
        <v/>
      </c>
      <c r="P163" s="411" t="str">
        <f t="shared" si="22"/>
        <v/>
      </c>
      <c r="Q163" s="2"/>
      <c r="R163"/>
    </row>
    <row r="164" spans="1:18" ht="17.25">
      <c r="A164" s="151"/>
      <c r="B164" s="1367"/>
      <c r="C164" s="353">
        <v>4</v>
      </c>
      <c r="D164" s="1365"/>
      <c r="E164" s="1365"/>
      <c r="F164" s="1365"/>
      <c r="G164" s="1365"/>
      <c r="H164" s="1365"/>
      <c r="I164" s="1365"/>
      <c r="J164" s="503"/>
      <c r="K164" s="777" t="s">
        <v>269</v>
      </c>
      <c r="L164" s="354"/>
      <c r="M164" s="354"/>
      <c r="N164" s="409" t="str">
        <f t="shared" si="23"/>
        <v/>
      </c>
      <c r="O164" s="781" t="str">
        <f t="shared" si="21"/>
        <v/>
      </c>
      <c r="P164" s="411" t="str">
        <f t="shared" si="22"/>
        <v/>
      </c>
      <c r="Q164" s="2"/>
      <c r="R164"/>
    </row>
    <row r="165" spans="1:18" ht="17.25">
      <c r="A165" s="151"/>
      <c r="B165" s="1367"/>
      <c r="C165" s="353">
        <v>5</v>
      </c>
      <c r="D165" s="1365"/>
      <c r="E165" s="1365"/>
      <c r="F165" s="1365"/>
      <c r="G165" s="1365"/>
      <c r="H165" s="1365"/>
      <c r="I165" s="1365"/>
      <c r="J165" s="503"/>
      <c r="K165" s="777" t="s">
        <v>269</v>
      </c>
      <c r="L165" s="354"/>
      <c r="M165" s="354"/>
      <c r="N165" s="409" t="str">
        <f t="shared" si="23"/>
        <v/>
      </c>
      <c r="O165" s="781" t="str">
        <f t="shared" si="21"/>
        <v/>
      </c>
      <c r="P165" s="411" t="str">
        <f t="shared" si="22"/>
        <v/>
      </c>
      <c r="Q165" s="2"/>
      <c r="R165"/>
    </row>
    <row r="166" spans="1:18" ht="17.25">
      <c r="A166" s="151"/>
      <c r="B166" s="1367"/>
      <c r="C166" s="353">
        <v>6</v>
      </c>
      <c r="D166" s="1365"/>
      <c r="E166" s="1365"/>
      <c r="F166" s="1365"/>
      <c r="G166" s="1365"/>
      <c r="H166" s="1365"/>
      <c r="I166" s="1365"/>
      <c r="J166" s="503"/>
      <c r="K166" s="777" t="s">
        <v>269</v>
      </c>
      <c r="L166" s="354"/>
      <c r="M166" s="354"/>
      <c r="N166" s="409" t="str">
        <f t="shared" si="23"/>
        <v/>
      </c>
      <c r="O166" s="781" t="str">
        <f t="shared" si="21"/>
        <v/>
      </c>
      <c r="P166" s="411" t="str">
        <f t="shared" si="22"/>
        <v/>
      </c>
      <c r="Q166" s="2"/>
      <c r="R166"/>
    </row>
    <row r="167" spans="1:18" ht="17.25">
      <c r="A167" s="151"/>
      <c r="B167" s="1367"/>
      <c r="C167" s="353">
        <v>7</v>
      </c>
      <c r="D167" s="1365"/>
      <c r="E167" s="1365"/>
      <c r="F167" s="1365"/>
      <c r="G167" s="1365"/>
      <c r="H167" s="1365"/>
      <c r="I167" s="1365"/>
      <c r="J167" s="503"/>
      <c r="K167" s="777" t="s">
        <v>269</v>
      </c>
      <c r="L167" s="354"/>
      <c r="M167" s="354"/>
      <c r="N167" s="409" t="str">
        <f t="shared" si="23"/>
        <v/>
      </c>
      <c r="O167" s="781" t="str">
        <f t="shared" si="21"/>
        <v/>
      </c>
      <c r="P167" s="411" t="str">
        <f t="shared" si="22"/>
        <v/>
      </c>
      <c r="Q167" s="2"/>
      <c r="R167"/>
    </row>
    <row r="168" spans="1:18" ht="17.25">
      <c r="A168" s="151"/>
      <c r="B168" s="1367"/>
      <c r="C168" s="353">
        <v>8</v>
      </c>
      <c r="D168" s="1365"/>
      <c r="E168" s="1365"/>
      <c r="F168" s="1365"/>
      <c r="G168" s="1365"/>
      <c r="H168" s="1365"/>
      <c r="I168" s="1365"/>
      <c r="J168" s="503"/>
      <c r="K168" s="777" t="s">
        <v>269</v>
      </c>
      <c r="L168" s="354"/>
      <c r="M168" s="354"/>
      <c r="N168" s="409" t="str">
        <f t="shared" si="23"/>
        <v/>
      </c>
      <c r="O168" s="781" t="str">
        <f t="shared" si="21"/>
        <v/>
      </c>
      <c r="P168" s="411" t="str">
        <f t="shared" si="22"/>
        <v/>
      </c>
      <c r="Q168" s="2"/>
      <c r="R168"/>
    </row>
    <row r="169" spans="1:18" ht="17.25">
      <c r="A169" s="151"/>
      <c r="B169" s="1367"/>
      <c r="C169" s="353">
        <v>9</v>
      </c>
      <c r="D169" s="1365"/>
      <c r="E169" s="1365"/>
      <c r="F169" s="1365"/>
      <c r="G169" s="1365"/>
      <c r="H169" s="1365"/>
      <c r="I169" s="1365"/>
      <c r="J169" s="503"/>
      <c r="K169" s="777" t="s">
        <v>269</v>
      </c>
      <c r="L169" s="354"/>
      <c r="M169" s="354"/>
      <c r="N169" s="409" t="str">
        <f t="shared" si="23"/>
        <v/>
      </c>
      <c r="O169" s="781" t="str">
        <f t="shared" si="21"/>
        <v/>
      </c>
      <c r="P169" s="411" t="str">
        <f t="shared" si="22"/>
        <v/>
      </c>
      <c r="Q169" s="2"/>
      <c r="R169"/>
    </row>
    <row r="170" spans="1:18" ht="18" thickBot="1">
      <c r="A170" s="151"/>
      <c r="B170" s="1368"/>
      <c r="C170" s="407">
        <v>10</v>
      </c>
      <c r="D170" s="1369"/>
      <c r="E170" s="1369"/>
      <c r="F170" s="1369"/>
      <c r="G170" s="1369"/>
      <c r="H170" s="1369"/>
      <c r="I170" s="1369"/>
      <c r="J170" s="504"/>
      <c r="K170" s="778" t="s">
        <v>519</v>
      </c>
      <c r="L170" s="408"/>
      <c r="M170" s="408"/>
      <c r="N170" s="410" t="str">
        <f t="shared" si="23"/>
        <v/>
      </c>
      <c r="O170" s="782" t="str">
        <f t="shared" si="21"/>
        <v/>
      </c>
      <c r="P170" s="712" t="str">
        <f t="shared" si="22"/>
        <v/>
      </c>
      <c r="Q170" s="2"/>
      <c r="R170"/>
    </row>
    <row r="172" spans="1:18">
      <c r="B172" s="307" t="s">
        <v>628</v>
      </c>
      <c r="C172" s="307"/>
    </row>
    <row r="173" spans="1:18">
      <c r="B173" s="307" t="s">
        <v>599</v>
      </c>
      <c r="C173" s="307"/>
    </row>
    <row r="174" spans="1:18">
      <c r="B174" s="307" t="s">
        <v>600</v>
      </c>
      <c r="C174" s="307"/>
    </row>
    <row r="176" spans="1:18">
      <c r="B176" s="308"/>
    </row>
  </sheetData>
  <mergeCells count="338">
    <mergeCell ref="E5:G6"/>
    <mergeCell ref="H5:K6"/>
    <mergeCell ref="E16:G17"/>
    <mergeCell ref="H167:I167"/>
    <mergeCell ref="E31:G32"/>
    <mergeCell ref="D162:G162"/>
    <mergeCell ref="H162:I162"/>
    <mergeCell ref="D163:G163"/>
    <mergeCell ref="D165:G165"/>
    <mergeCell ref="D157:G157"/>
    <mergeCell ref="H157:I157"/>
    <mergeCell ref="D158:G158"/>
    <mergeCell ref="H158:I158"/>
    <mergeCell ref="D159:G159"/>
    <mergeCell ref="D136:G136"/>
    <mergeCell ref="H136:I136"/>
    <mergeCell ref="D137:G137"/>
    <mergeCell ref="H137:I137"/>
    <mergeCell ref="B133:M133"/>
    <mergeCell ref="D131:G131"/>
    <mergeCell ref="H131:I131"/>
    <mergeCell ref="D132:G132"/>
    <mergeCell ref="B150:B159"/>
    <mergeCell ref="D150:G150"/>
    <mergeCell ref="P45:P46"/>
    <mergeCell ref="C146:C147"/>
    <mergeCell ref="D146:G147"/>
    <mergeCell ref="H146:I147"/>
    <mergeCell ref="B146:B147"/>
    <mergeCell ref="D164:G164"/>
    <mergeCell ref="B160:M160"/>
    <mergeCell ref="B161:B170"/>
    <mergeCell ref="D161:G161"/>
    <mergeCell ref="H161:I161"/>
    <mergeCell ref="D169:G169"/>
    <mergeCell ref="H169:I169"/>
    <mergeCell ref="D170:G170"/>
    <mergeCell ref="H170:I170"/>
    <mergeCell ref="H165:I165"/>
    <mergeCell ref="D166:G166"/>
    <mergeCell ref="H166:I166"/>
    <mergeCell ref="D167:G167"/>
    <mergeCell ref="D168:G168"/>
    <mergeCell ref="H168:I168"/>
    <mergeCell ref="H163:I163"/>
    <mergeCell ref="D156:G156"/>
    <mergeCell ref="H156:I156"/>
    <mergeCell ref="H164:I164"/>
    <mergeCell ref="H150:I150"/>
    <mergeCell ref="D151:G151"/>
    <mergeCell ref="H151:I151"/>
    <mergeCell ref="D152:G152"/>
    <mergeCell ref="H159:I159"/>
    <mergeCell ref="H152:I152"/>
    <mergeCell ref="D153:G153"/>
    <mergeCell ref="H153:I153"/>
    <mergeCell ref="D154:G154"/>
    <mergeCell ref="H154:I154"/>
    <mergeCell ref="D155:G155"/>
    <mergeCell ref="H155:I155"/>
    <mergeCell ref="B123:B132"/>
    <mergeCell ref="D123:G123"/>
    <mergeCell ref="H123:I123"/>
    <mergeCell ref="D124:G124"/>
    <mergeCell ref="H124:I124"/>
    <mergeCell ref="D125:G125"/>
    <mergeCell ref="H125:I125"/>
    <mergeCell ref="D126:G126"/>
    <mergeCell ref="H126:I126"/>
    <mergeCell ref="D127:G127"/>
    <mergeCell ref="H127:I127"/>
    <mergeCell ref="D128:G128"/>
    <mergeCell ref="H128:I128"/>
    <mergeCell ref="D129:G129"/>
    <mergeCell ref="H129:I129"/>
    <mergeCell ref="D130:G130"/>
    <mergeCell ref="H130:I130"/>
    <mergeCell ref="D113:G113"/>
    <mergeCell ref="H113:I113"/>
    <mergeCell ref="D114:G114"/>
    <mergeCell ref="H114:I114"/>
    <mergeCell ref="D115:G115"/>
    <mergeCell ref="H115:I115"/>
    <mergeCell ref="D116:G116"/>
    <mergeCell ref="H116:I116"/>
    <mergeCell ref="B96:B105"/>
    <mergeCell ref="H108:I108"/>
    <mergeCell ref="D109:G109"/>
    <mergeCell ref="H109:I109"/>
    <mergeCell ref="D110:G110"/>
    <mergeCell ref="H110:I110"/>
    <mergeCell ref="D111:G111"/>
    <mergeCell ref="H111:I111"/>
    <mergeCell ref="D112:G112"/>
    <mergeCell ref="H112:I112"/>
    <mergeCell ref="D102:G102"/>
    <mergeCell ref="H102:I102"/>
    <mergeCell ref="D98:G98"/>
    <mergeCell ref="H98:I98"/>
    <mergeCell ref="D96:G96"/>
    <mergeCell ref="H96:I96"/>
    <mergeCell ref="D97:G97"/>
    <mergeCell ref="H97:I97"/>
    <mergeCell ref="D104:G104"/>
    <mergeCell ref="H104:I10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B149:M149"/>
    <mergeCell ref="J146:J147"/>
    <mergeCell ref="K146:K147"/>
    <mergeCell ref="L146:N146"/>
    <mergeCell ref="B49:B68"/>
    <mergeCell ref="B45:B46"/>
    <mergeCell ref="C45:C46"/>
    <mergeCell ref="D45:G46"/>
    <mergeCell ref="D54:G54"/>
    <mergeCell ref="D55:G55"/>
    <mergeCell ref="D52:G52"/>
    <mergeCell ref="D53:G53"/>
    <mergeCell ref="D66:G66"/>
    <mergeCell ref="D67:G67"/>
    <mergeCell ref="D68:G68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143:I143"/>
    <mergeCell ref="O146:O147"/>
    <mergeCell ref="D138:G138"/>
    <mergeCell ref="D140:G140"/>
    <mergeCell ref="H140:I140"/>
    <mergeCell ref="D141:G141"/>
    <mergeCell ref="B148:M148"/>
    <mergeCell ref="H141:I141"/>
    <mergeCell ref="D142:G142"/>
    <mergeCell ref="H142:I142"/>
    <mergeCell ref="H138:I138"/>
    <mergeCell ref="M3:N3"/>
    <mergeCell ref="J9:K9"/>
    <mergeCell ref="J10:K12"/>
    <mergeCell ref="O92:O93"/>
    <mergeCell ref="B94:M94"/>
    <mergeCell ref="B95:M95"/>
    <mergeCell ref="J92:J93"/>
    <mergeCell ref="K92:K93"/>
    <mergeCell ref="B92:B93"/>
    <mergeCell ref="C92:C93"/>
    <mergeCell ref="L92:N92"/>
    <mergeCell ref="D92:G93"/>
    <mergeCell ref="H92:I93"/>
    <mergeCell ref="H62:I62"/>
    <mergeCell ref="H63:I63"/>
    <mergeCell ref="H64:I64"/>
    <mergeCell ref="H65:I65"/>
    <mergeCell ref="H59:I59"/>
    <mergeCell ref="H60:I60"/>
    <mergeCell ref="H61:I61"/>
    <mergeCell ref="H66:I66"/>
    <mergeCell ref="H67:I67"/>
    <mergeCell ref="H68:I68"/>
    <mergeCell ref="B70:B89"/>
    <mergeCell ref="S9:V9"/>
    <mergeCell ref="B18:D18"/>
    <mergeCell ref="E18:G18"/>
    <mergeCell ref="H100:I100"/>
    <mergeCell ref="D101:G101"/>
    <mergeCell ref="H101:I101"/>
    <mergeCell ref="D105:G105"/>
    <mergeCell ref="B106:M106"/>
    <mergeCell ref="D58:G58"/>
    <mergeCell ref="D62:G62"/>
    <mergeCell ref="D63:G63"/>
    <mergeCell ref="D64:G64"/>
    <mergeCell ref="D65:G65"/>
    <mergeCell ref="D103:G103"/>
    <mergeCell ref="H103:I103"/>
    <mergeCell ref="D70:G70"/>
    <mergeCell ref="H70:I70"/>
    <mergeCell ref="D71:G71"/>
    <mergeCell ref="H71:I71"/>
    <mergeCell ref="D72:G72"/>
    <mergeCell ref="H72:I72"/>
    <mergeCell ref="D73:G73"/>
    <mergeCell ref="H73:I73"/>
    <mergeCell ref="D80:G80"/>
    <mergeCell ref="B9:D9"/>
    <mergeCell ref="B10:D11"/>
    <mergeCell ref="J45:J46"/>
    <mergeCell ref="H45:I46"/>
    <mergeCell ref="K45:K46"/>
    <mergeCell ref="L119:N119"/>
    <mergeCell ref="D99:G99"/>
    <mergeCell ref="H99:I99"/>
    <mergeCell ref="B5:D6"/>
    <mergeCell ref="E9:I9"/>
    <mergeCell ref="H7:K7"/>
    <mergeCell ref="B16:D17"/>
    <mergeCell ref="B119:B120"/>
    <mergeCell ref="C119:C120"/>
    <mergeCell ref="D119:G120"/>
    <mergeCell ref="H119:I120"/>
    <mergeCell ref="J119:J120"/>
    <mergeCell ref="E7:G7"/>
    <mergeCell ref="B7:D7"/>
    <mergeCell ref="B12:D12"/>
    <mergeCell ref="K119:K120"/>
    <mergeCell ref="B107:B116"/>
    <mergeCell ref="D107:G107"/>
    <mergeCell ref="H107:I107"/>
    <mergeCell ref="B36:D36"/>
    <mergeCell ref="B22:D22"/>
    <mergeCell ref="E22:I22"/>
    <mergeCell ref="J22:K22"/>
    <mergeCell ref="B33:D33"/>
    <mergeCell ref="E33:G33"/>
    <mergeCell ref="B19:D19"/>
    <mergeCell ref="E19:G19"/>
    <mergeCell ref="B122:M122"/>
    <mergeCell ref="L45:N45"/>
    <mergeCell ref="B121:M121"/>
    <mergeCell ref="D108:G108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B47:M47"/>
    <mergeCell ref="B48:M48"/>
    <mergeCell ref="D49:G49"/>
    <mergeCell ref="L23:M23"/>
    <mergeCell ref="L24:M24"/>
    <mergeCell ref="L25:M25"/>
    <mergeCell ref="P92:P93"/>
    <mergeCell ref="P119:P120"/>
    <mergeCell ref="L37:M39"/>
    <mergeCell ref="N36:O36"/>
    <mergeCell ref="N37:O39"/>
    <mergeCell ref="H31:I32"/>
    <mergeCell ref="H33:I33"/>
    <mergeCell ref="J31:K32"/>
    <mergeCell ref="J33:K33"/>
    <mergeCell ref="B23:D24"/>
    <mergeCell ref="D59:G59"/>
    <mergeCell ref="D60:G60"/>
    <mergeCell ref="D61:G61"/>
    <mergeCell ref="D56:G56"/>
    <mergeCell ref="D57:G57"/>
    <mergeCell ref="D50:G50"/>
    <mergeCell ref="D51:G51"/>
    <mergeCell ref="B31:D32"/>
    <mergeCell ref="P146:P147"/>
    <mergeCell ref="B39:D39"/>
    <mergeCell ref="B25:D25"/>
    <mergeCell ref="B37:D38"/>
    <mergeCell ref="J37:K39"/>
    <mergeCell ref="B69:M69"/>
    <mergeCell ref="E36:I36"/>
    <mergeCell ref="J36:K36"/>
    <mergeCell ref="O119:O120"/>
    <mergeCell ref="O45:O46"/>
    <mergeCell ref="H105:I105"/>
    <mergeCell ref="D100:G100"/>
    <mergeCell ref="H132:I132"/>
    <mergeCell ref="B134:B143"/>
    <mergeCell ref="D134:G134"/>
    <mergeCell ref="H134:I134"/>
    <mergeCell ref="D135:G135"/>
    <mergeCell ref="H135:I135"/>
    <mergeCell ref="D139:G139"/>
    <mergeCell ref="H139:I139"/>
    <mergeCell ref="D143:G143"/>
    <mergeCell ref="N33:O33"/>
    <mergeCell ref="L36:M36"/>
    <mergeCell ref="H49:I49"/>
    <mergeCell ref="P23:P25"/>
    <mergeCell ref="P31:P32"/>
    <mergeCell ref="P37:P39"/>
    <mergeCell ref="L5:M6"/>
    <mergeCell ref="N5:O6"/>
    <mergeCell ref="L7:M7"/>
    <mergeCell ref="N7:O7"/>
    <mergeCell ref="L9:M9"/>
    <mergeCell ref="L10:M12"/>
    <mergeCell ref="N9:O9"/>
    <mergeCell ref="P5:P6"/>
    <mergeCell ref="P10:P12"/>
    <mergeCell ref="P16:P17"/>
    <mergeCell ref="P18:P19"/>
    <mergeCell ref="N10:O12"/>
    <mergeCell ref="L16:M17"/>
    <mergeCell ref="L18:M18"/>
    <mergeCell ref="L19:M19"/>
    <mergeCell ref="N16:O17"/>
    <mergeCell ref="L31:M32"/>
    <mergeCell ref="L33:M33"/>
    <mergeCell ref="N31:O32"/>
    <mergeCell ref="L22:M22"/>
    <mergeCell ref="N22:O22"/>
    <mergeCell ref="N23:O23"/>
    <mergeCell ref="N24:O24"/>
    <mergeCell ref="N25:O25"/>
    <mergeCell ref="H16:I17"/>
    <mergeCell ref="H18:I18"/>
    <mergeCell ref="H19:I19"/>
    <mergeCell ref="J16:K17"/>
    <mergeCell ref="J18:K18"/>
    <mergeCell ref="J19:K19"/>
    <mergeCell ref="N18:O18"/>
    <mergeCell ref="N19:O19"/>
  </mergeCells>
  <phoneticPr fontId="4" type="noConversion"/>
  <conditionalFormatting sqref="H23:H25">
    <cfRule type="expression" dxfId="5" priority="26" stopIfTrue="1">
      <formula>$B$23="800세대이상 1,200세대미만"</formula>
    </cfRule>
  </conditionalFormatting>
  <conditionalFormatting sqref="J1:J1048576">
    <cfRule type="containsText" dxfId="4" priority="5" operator="containsText" text="비상주감리">
      <formula>NOT(ISERROR(SEARCH("비상주감리",J1)))</formula>
    </cfRule>
    <cfRule type="containsText" dxfId="3" priority="6" operator="containsText" text="부분상주감리">
      <formula>NOT(ISERROR(SEARCH("부분상주감리",J1)))</formula>
    </cfRule>
  </conditionalFormatting>
  <conditionalFormatting sqref="P1:P1048576">
    <cfRule type="containsText" dxfId="2" priority="2" operator="containsText" text="5개소중복가능">
      <formula>NOT(ISERROR(SEARCH("5개소중복가능",P1)))</formula>
    </cfRule>
    <cfRule type="beginsWith" dxfId="1" priority="4" operator="beginsWith" text="중복">
      <formula>LEFT(P1,LEN("중복"))="중복"</formula>
    </cfRule>
  </conditionalFormatting>
  <dataValidations count="5">
    <dataValidation type="list" allowBlank="1" showInputMessage="1" showErrorMessage="1" sqref="H7 H18:H19">
      <formula1>"특급,고급,중급,초급"</formula1>
    </dataValidation>
    <dataValidation type="list" allowBlank="1" showInputMessage="1" showErrorMessage="1" sqref="J150:J159">
      <formula1>"상주감리,부분상주감리,비상주감리,공사감독,공사 사업관리"</formula1>
    </dataValidation>
    <dataValidation type="list" allowBlank="1" showInputMessage="1" showErrorMessage="1" sqref="J161:J170 J70:J89 J107:J116 J134:J143">
      <formula1>"설계,설계감리,시공"</formula1>
    </dataValidation>
    <dataValidation type="list" allowBlank="1" showInputMessage="1" showErrorMessage="1" sqref="H33:I33">
      <formula1>"특급,고급,고급미만 평가제외"</formula1>
    </dataValidation>
    <dataValidation type="list" allowBlank="1" showInputMessage="1" showErrorMessage="1" sqref="J49:J68 J96:J105 J123:J132">
      <formula1>"상주감리,부분상주감리,비상주감리,공사감독,공사 사업관리"</formula1>
    </dataValidation>
  </dataValidations>
  <pageMargins left="0.7" right="0.7" top="0.75" bottom="0.75" header="0.3" footer="0.3"/>
  <pageSetup paperSize="9" scale="40" orientation="portrait" r:id="rId1"/>
  <rowBreaks count="2" manualBreakCount="2">
    <brk id="42" max="16" man="1"/>
    <brk id="143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U126"/>
  <sheetViews>
    <sheetView showGridLines="0" view="pageBreakPreview" zoomScaleNormal="85" zoomScaleSheetLayoutView="100" zoomScalePageLayoutView="40" workbookViewId="0">
      <selection activeCell="O114" sqref="O114:O121"/>
    </sheetView>
  </sheetViews>
  <sheetFormatPr defaultRowHeight="16.5"/>
  <cols>
    <col min="1" max="1" width="2.77734375" style="39" customWidth="1"/>
    <col min="2" max="2" width="7.6640625" style="39" customWidth="1"/>
    <col min="3" max="3" width="13.33203125" style="39" customWidth="1"/>
    <col min="4" max="5" width="15" style="39" customWidth="1"/>
    <col min="6" max="7" width="9.109375" style="39" bestFit="1" customWidth="1"/>
    <col min="8" max="8" width="8.88671875" style="39"/>
    <col min="9" max="9" width="9.109375" style="39" bestFit="1" customWidth="1"/>
    <col min="10" max="11" width="8.88671875" style="39"/>
    <col min="12" max="12" width="8.88671875" style="195"/>
    <col min="13" max="13" width="8.88671875" style="196"/>
    <col min="14" max="14" width="9.88671875" style="39" bestFit="1" customWidth="1"/>
    <col min="15" max="15" width="10.21875" style="39" customWidth="1"/>
    <col min="16" max="16" width="9.21875" style="40" customWidth="1"/>
    <col min="17" max="17" width="2.21875" style="39" customWidth="1"/>
    <col min="18" max="16384" width="8.88671875" style="39"/>
  </cols>
  <sheetData>
    <row r="1" spans="1:21">
      <c r="A1" s="202" t="s">
        <v>729</v>
      </c>
      <c r="B1" s="1"/>
      <c r="C1" s="1"/>
      <c r="D1" s="1"/>
      <c r="E1" s="1"/>
      <c r="F1" s="1"/>
      <c r="G1" s="372"/>
      <c r="H1" s="372"/>
      <c r="I1" s="372"/>
      <c r="J1" s="373"/>
      <c r="K1" s="374"/>
      <c r="L1" s="374"/>
      <c r="M1" s="374"/>
      <c r="N1" s="1389" t="s">
        <v>204</v>
      </c>
      <c r="O1" s="1521" t="s">
        <v>205</v>
      </c>
      <c r="P1" s="1522"/>
    </row>
    <row r="2" spans="1:21" ht="24">
      <c r="A2" s="416" t="s">
        <v>275</v>
      </c>
      <c r="B2" s="1"/>
      <c r="C2" s="1"/>
      <c r="D2" s="1"/>
      <c r="E2" s="1"/>
      <c r="F2" s="1"/>
      <c r="G2" s="1"/>
      <c r="H2" s="1"/>
      <c r="I2" s="1"/>
      <c r="J2" s="373"/>
      <c r="K2" s="3"/>
      <c r="L2" s="624"/>
      <c r="M2" s="3"/>
      <c r="N2" s="1512"/>
      <c r="O2" s="439" t="s">
        <v>186</v>
      </c>
      <c r="P2" s="440" t="s">
        <v>187</v>
      </c>
    </row>
    <row r="3" spans="1:21" ht="20.25" thickBot="1">
      <c r="A3" s="417"/>
      <c r="B3" s="1"/>
      <c r="C3" s="1"/>
      <c r="D3" s="1"/>
      <c r="E3" s="1"/>
      <c r="F3" s="1"/>
      <c r="G3" s="1"/>
      <c r="H3" s="1"/>
      <c r="I3" s="1"/>
      <c r="J3" s="373"/>
      <c r="K3" s="375"/>
      <c r="L3" s="625"/>
      <c r="M3" s="375"/>
      <c r="N3" s="197">
        <f>작성요령!V19</f>
        <v>44562</v>
      </c>
      <c r="O3" s="198">
        <f>$P$3-365*3</f>
        <v>43467</v>
      </c>
      <c r="P3" s="199">
        <f>$N$3</f>
        <v>44562</v>
      </c>
    </row>
    <row r="4" spans="1:21" ht="20.25" thickBot="1">
      <c r="A4" s="419" t="s">
        <v>404</v>
      </c>
      <c r="B4" s="1"/>
      <c r="C4" s="1"/>
      <c r="D4" s="1"/>
      <c r="E4" s="1"/>
      <c r="F4" s="1"/>
      <c r="G4" s="1"/>
      <c r="H4" s="1"/>
      <c r="I4" s="1"/>
      <c r="J4" s="373"/>
      <c r="K4" s="1565"/>
      <c r="L4" s="1565"/>
      <c r="M4" s="1565"/>
      <c r="N4" s="1565"/>
      <c r="O4" s="1565"/>
      <c r="P4" s="1565"/>
    </row>
    <row r="5" spans="1:21" ht="33.75" thickBot="1">
      <c r="A5" s="1393" t="s">
        <v>284</v>
      </c>
      <c r="B5" s="1551"/>
      <c r="C5" s="1551"/>
      <c r="D5" s="1551"/>
      <c r="E5" s="1551"/>
      <c r="F5" s="1551"/>
      <c r="G5" s="1358" t="s">
        <v>285</v>
      </c>
      <c r="H5" s="1566"/>
      <c r="I5" s="1566"/>
      <c r="J5" s="1566"/>
      <c r="K5" s="1567"/>
      <c r="L5" s="1558" t="s">
        <v>347</v>
      </c>
      <c r="M5" s="1362"/>
      <c r="N5" s="365" t="s">
        <v>199</v>
      </c>
      <c r="O5" s="141" t="s">
        <v>195</v>
      </c>
      <c r="P5" s="200" t="s">
        <v>68</v>
      </c>
      <c r="R5" s="1588" t="s">
        <v>691</v>
      </c>
      <c r="S5" s="1588"/>
      <c r="T5" s="1588"/>
      <c r="U5" s="1588"/>
    </row>
    <row r="6" spans="1:21" ht="17.25" thickTop="1">
      <c r="A6" s="1545" t="str">
        <f>IF(작성요령!M16&gt;=1200,"1,200세대이상",IF(작성요령!M16&gt;=800,"800세대이상 1,200세대미만","800세대미만"))</f>
        <v>800세대미만</v>
      </c>
      <c r="B6" s="1546"/>
      <c r="C6" s="1546"/>
      <c r="D6" s="1546"/>
      <c r="E6" s="1546"/>
      <c r="F6" s="1547"/>
      <c r="G6" s="145">
        <f>IF(A6="1,200세대이상",80,IF(A6="800세대이상 1,200세대미만",36,IF(A6="800세대미만",12,"입력오류")))</f>
        <v>12</v>
      </c>
      <c r="H6" s="380">
        <f>G6</f>
        <v>12</v>
      </c>
      <c r="I6" s="381">
        <f>H7</f>
        <v>9</v>
      </c>
      <c r="J6" s="381">
        <f>I7</f>
        <v>6</v>
      </c>
      <c r="K6" s="382">
        <f>J7</f>
        <v>4</v>
      </c>
      <c r="L6" s="1559">
        <f>ROUND(O107/10000,2)</f>
        <v>29.53</v>
      </c>
      <c r="M6" s="1560"/>
      <c r="N6" s="1513">
        <f>IF(L6&gt;=G6,G8,IF(L6&gt;=H7,H8,IF(L6&gt;=I7,I8,IF(L6&gt;=J7,J8,K8))))</f>
        <v>8</v>
      </c>
      <c r="O6" s="1542"/>
      <c r="P6" s="1298" t="s">
        <v>2</v>
      </c>
      <c r="R6" s="935" t="s">
        <v>376</v>
      </c>
    </row>
    <row r="7" spans="1:21">
      <c r="A7" s="1548"/>
      <c r="B7" s="1549"/>
      <c r="C7" s="1549"/>
      <c r="D7" s="1549"/>
      <c r="E7" s="1549"/>
      <c r="F7" s="1550"/>
      <c r="G7" s="142"/>
      <c r="H7" s="143">
        <f>IF(A6="800세대이상 1,200세대미만",G6-6,IF(A6="1,200세대이상",G6-16,G6-3))</f>
        <v>9</v>
      </c>
      <c r="I7" s="143">
        <f>IF(A6="800세대이상 1,200세대미만",I6-6,IF(A6="1,200세대이상",I6-16,I6-3))</f>
        <v>6</v>
      </c>
      <c r="J7" s="143">
        <f>IF(A6="800세대이상 1,200세대미만",J6-6,IF(A6="1,200세대이상",J6-16,J6-2))</f>
        <v>4</v>
      </c>
      <c r="K7" s="144"/>
      <c r="L7" s="1561"/>
      <c r="M7" s="1562"/>
      <c r="N7" s="1514"/>
      <c r="O7" s="1543"/>
      <c r="P7" s="1299"/>
      <c r="R7" s="308" t="s">
        <v>378</v>
      </c>
    </row>
    <row r="8" spans="1:21" ht="17.25" thickBot="1">
      <c r="A8" s="1340" t="s">
        <v>12</v>
      </c>
      <c r="B8" s="1552"/>
      <c r="C8" s="1552"/>
      <c r="D8" s="1552"/>
      <c r="E8" s="1552"/>
      <c r="F8" s="1553"/>
      <c r="G8" s="352">
        <v>8</v>
      </c>
      <c r="H8" s="352">
        <v>7</v>
      </c>
      <c r="I8" s="352">
        <v>6</v>
      </c>
      <c r="J8" s="352">
        <v>5</v>
      </c>
      <c r="K8" s="352">
        <v>4</v>
      </c>
      <c r="L8" s="1563"/>
      <c r="M8" s="1564"/>
      <c r="N8" s="1515"/>
      <c r="O8" s="1544"/>
      <c r="P8" s="1300"/>
      <c r="R8" s="936"/>
    </row>
    <row r="9" spans="1:21" ht="17.25" thickBot="1">
      <c r="A9" s="376"/>
      <c r="B9" s="376"/>
      <c r="C9" s="376"/>
      <c r="D9" s="376"/>
      <c r="E9" s="376"/>
      <c r="F9" s="376"/>
      <c r="G9" s="376"/>
      <c r="H9" s="376"/>
      <c r="I9" s="376"/>
      <c r="J9" s="377"/>
      <c r="K9" s="378"/>
      <c r="L9" s="378"/>
      <c r="M9" s="378"/>
      <c r="N9" s="376"/>
      <c r="O9" s="376"/>
      <c r="P9" s="639"/>
    </row>
    <row r="10" spans="1:21" ht="16.5" customHeight="1">
      <c r="A10" s="1554" t="s">
        <v>76</v>
      </c>
      <c r="B10" s="1555"/>
      <c r="C10" s="1525" t="s">
        <v>282</v>
      </c>
      <c r="D10" s="1527" t="s">
        <v>77</v>
      </c>
      <c r="E10" s="1528"/>
      <c r="F10" s="1540" t="s">
        <v>481</v>
      </c>
      <c r="G10" s="1504"/>
      <c r="H10" s="1541"/>
      <c r="I10" s="1537" t="s">
        <v>392</v>
      </c>
      <c r="J10" s="1538"/>
      <c r="K10" s="1539"/>
      <c r="L10" s="1531" t="s">
        <v>276</v>
      </c>
      <c r="M10" s="1533" t="s">
        <v>283</v>
      </c>
      <c r="N10" s="1535" t="s">
        <v>320</v>
      </c>
      <c r="O10" s="1523" t="s">
        <v>277</v>
      </c>
      <c r="P10" s="1523" t="s">
        <v>278</v>
      </c>
    </row>
    <row r="11" spans="1:21" ht="17.25" thickBot="1">
      <c r="A11" s="1556"/>
      <c r="B11" s="1557"/>
      <c r="C11" s="1526"/>
      <c r="D11" s="1529"/>
      <c r="E11" s="1530"/>
      <c r="F11" s="623" t="s">
        <v>279</v>
      </c>
      <c r="G11" s="623" t="s">
        <v>280</v>
      </c>
      <c r="H11" s="595" t="s">
        <v>393</v>
      </c>
      <c r="I11" s="623" t="s">
        <v>279</v>
      </c>
      <c r="J11" s="623" t="s">
        <v>280</v>
      </c>
      <c r="K11" s="595" t="s">
        <v>393</v>
      </c>
      <c r="L11" s="1532"/>
      <c r="M11" s="1534"/>
      <c r="N11" s="1536"/>
      <c r="O11" s="1524"/>
      <c r="P11" s="1524"/>
      <c r="S11" s="379"/>
    </row>
    <row r="12" spans="1:21" ht="17.25" customHeight="1" thickTop="1">
      <c r="A12" s="1488" t="s">
        <v>79</v>
      </c>
      <c r="B12" s="1593" t="s">
        <v>375</v>
      </c>
      <c r="C12" s="550"/>
      <c r="D12" s="1490" t="s">
        <v>357</v>
      </c>
      <c r="E12" s="1490"/>
      <c r="F12" s="551">
        <v>42510</v>
      </c>
      <c r="G12" s="551">
        <v>45108</v>
      </c>
      <c r="H12" s="553">
        <f t="shared" ref="H12:H29" si="0">IF(D12="","",G12-F12+1)</f>
        <v>2599</v>
      </c>
      <c r="I12" s="552">
        <f t="shared" ref="I12:I29" si="1">IF(D12="","",IF($O$3&gt;=F12,$O$3,F12))</f>
        <v>43467</v>
      </c>
      <c r="J12" s="552">
        <f t="shared" ref="J12:J29" si="2">IF(D12="","",IF($P$3&gt;=G12,G12,$P$3))</f>
        <v>44562</v>
      </c>
      <c r="K12" s="553">
        <f t="shared" ref="K12:K29" si="3">IF(D12="","",J12-I12+1)</f>
        <v>1096</v>
      </c>
      <c r="L12" s="617">
        <v>500000</v>
      </c>
      <c r="M12" s="618">
        <v>1</v>
      </c>
      <c r="N12" s="634">
        <v>1</v>
      </c>
      <c r="O12" s="554">
        <f>IF(D12="","",TRUNC((K12/H12)*M12*N12*L12,0))</f>
        <v>210850</v>
      </c>
      <c r="P12" s="824" t="s">
        <v>269</v>
      </c>
      <c r="Q12" s="418"/>
    </row>
    <row r="13" spans="1:21">
      <c r="A13" s="1489"/>
      <c r="B13" s="1594"/>
      <c r="C13" s="555"/>
      <c r="D13" s="1516" t="s">
        <v>391</v>
      </c>
      <c r="E13" s="1517"/>
      <c r="F13" s="551">
        <v>44197</v>
      </c>
      <c r="G13" s="551">
        <v>45657</v>
      </c>
      <c r="H13" s="553">
        <f t="shared" si="0"/>
        <v>1461</v>
      </c>
      <c r="I13" s="552">
        <f t="shared" si="1"/>
        <v>44197</v>
      </c>
      <c r="J13" s="552">
        <f t="shared" si="2"/>
        <v>44562</v>
      </c>
      <c r="K13" s="553">
        <f t="shared" si="3"/>
        <v>366</v>
      </c>
      <c r="L13" s="617">
        <v>10000</v>
      </c>
      <c r="M13" s="618">
        <v>0.5</v>
      </c>
      <c r="N13" s="634">
        <v>1</v>
      </c>
      <c r="O13" s="554">
        <f>IF(D13="","",TRUNC((K13/H13)*M13*N13*L13,0))</f>
        <v>1252</v>
      </c>
      <c r="P13" s="824" t="s">
        <v>394</v>
      </c>
    </row>
    <row r="14" spans="1:21">
      <c r="A14" s="1489"/>
      <c r="B14" s="1594"/>
      <c r="C14" s="555"/>
      <c r="D14" s="1495"/>
      <c r="E14" s="1496"/>
      <c r="F14" s="551"/>
      <c r="G14" s="551"/>
      <c r="H14" s="553" t="str">
        <f t="shared" si="0"/>
        <v/>
      </c>
      <c r="I14" s="552" t="str">
        <f t="shared" si="1"/>
        <v/>
      </c>
      <c r="J14" s="552" t="str">
        <f t="shared" si="2"/>
        <v/>
      </c>
      <c r="K14" s="553" t="str">
        <f t="shared" si="3"/>
        <v/>
      </c>
      <c r="L14" s="617"/>
      <c r="M14" s="618"/>
      <c r="N14" s="634">
        <v>1</v>
      </c>
      <c r="O14" s="554" t="str">
        <f t="shared" ref="O14:O29" si="4">IF(D14="","",TRUNC((K14/H14)*M14*N14*L14,0))</f>
        <v/>
      </c>
      <c r="P14" s="824" t="s">
        <v>394</v>
      </c>
    </row>
    <row r="15" spans="1:21">
      <c r="A15" s="1489"/>
      <c r="B15" s="1594"/>
      <c r="C15" s="555"/>
      <c r="D15" s="1495"/>
      <c r="E15" s="1496"/>
      <c r="F15" s="551"/>
      <c r="G15" s="551"/>
      <c r="H15" s="553" t="str">
        <f t="shared" si="0"/>
        <v/>
      </c>
      <c r="I15" s="552" t="str">
        <f t="shared" si="1"/>
        <v/>
      </c>
      <c r="J15" s="552" t="str">
        <f t="shared" si="2"/>
        <v/>
      </c>
      <c r="K15" s="553" t="str">
        <f t="shared" si="3"/>
        <v/>
      </c>
      <c r="L15" s="617"/>
      <c r="M15" s="618"/>
      <c r="N15" s="634">
        <v>1</v>
      </c>
      <c r="O15" s="554" t="str">
        <f t="shared" si="4"/>
        <v/>
      </c>
      <c r="P15" s="824" t="s">
        <v>394</v>
      </c>
    </row>
    <row r="16" spans="1:21">
      <c r="A16" s="1489"/>
      <c r="B16" s="1594"/>
      <c r="C16" s="555"/>
      <c r="D16" s="1495"/>
      <c r="E16" s="1496"/>
      <c r="F16" s="551"/>
      <c r="G16" s="551"/>
      <c r="H16" s="553" t="str">
        <f t="shared" si="0"/>
        <v/>
      </c>
      <c r="I16" s="552" t="str">
        <f t="shared" si="1"/>
        <v/>
      </c>
      <c r="J16" s="552" t="str">
        <f t="shared" si="2"/>
        <v/>
      </c>
      <c r="K16" s="553" t="str">
        <f t="shared" si="3"/>
        <v/>
      </c>
      <c r="L16" s="617"/>
      <c r="M16" s="618"/>
      <c r="N16" s="634">
        <v>1</v>
      </c>
      <c r="O16" s="554" t="str">
        <f t="shared" si="4"/>
        <v/>
      </c>
      <c r="P16" s="824" t="s">
        <v>394</v>
      </c>
    </row>
    <row r="17" spans="1:16">
      <c r="A17" s="1489"/>
      <c r="B17" s="1594"/>
      <c r="C17" s="555"/>
      <c r="D17" s="1495"/>
      <c r="E17" s="1496"/>
      <c r="F17" s="551"/>
      <c r="G17" s="551"/>
      <c r="H17" s="553" t="str">
        <f t="shared" si="0"/>
        <v/>
      </c>
      <c r="I17" s="552" t="str">
        <f t="shared" si="1"/>
        <v/>
      </c>
      <c r="J17" s="552" t="str">
        <f t="shared" si="2"/>
        <v/>
      </c>
      <c r="K17" s="553" t="str">
        <f t="shared" si="3"/>
        <v/>
      </c>
      <c r="L17" s="617"/>
      <c r="M17" s="618"/>
      <c r="N17" s="634">
        <v>1</v>
      </c>
      <c r="O17" s="554" t="str">
        <f t="shared" si="4"/>
        <v/>
      </c>
      <c r="P17" s="824" t="s">
        <v>394</v>
      </c>
    </row>
    <row r="18" spans="1:16">
      <c r="A18" s="1489"/>
      <c r="B18" s="1594"/>
      <c r="C18" s="555"/>
      <c r="D18" s="1495"/>
      <c r="E18" s="1496"/>
      <c r="F18" s="551"/>
      <c r="G18" s="551"/>
      <c r="H18" s="553" t="str">
        <f t="shared" si="0"/>
        <v/>
      </c>
      <c r="I18" s="552" t="str">
        <f t="shared" si="1"/>
        <v/>
      </c>
      <c r="J18" s="552" t="str">
        <f t="shared" si="2"/>
        <v/>
      </c>
      <c r="K18" s="553" t="str">
        <f t="shared" si="3"/>
        <v/>
      </c>
      <c r="L18" s="617"/>
      <c r="M18" s="618"/>
      <c r="N18" s="634">
        <v>1</v>
      </c>
      <c r="O18" s="554" t="str">
        <f t="shared" si="4"/>
        <v/>
      </c>
      <c r="P18" s="824" t="s">
        <v>394</v>
      </c>
    </row>
    <row r="19" spans="1:16">
      <c r="A19" s="1489"/>
      <c r="B19" s="1594"/>
      <c r="C19" s="555"/>
      <c r="D19" s="1495"/>
      <c r="E19" s="1496"/>
      <c r="F19" s="551"/>
      <c r="G19" s="551"/>
      <c r="H19" s="553" t="str">
        <f t="shared" si="0"/>
        <v/>
      </c>
      <c r="I19" s="552" t="str">
        <f t="shared" si="1"/>
        <v/>
      </c>
      <c r="J19" s="552" t="str">
        <f t="shared" si="2"/>
        <v/>
      </c>
      <c r="K19" s="553" t="str">
        <f t="shared" si="3"/>
        <v/>
      </c>
      <c r="L19" s="617"/>
      <c r="M19" s="618"/>
      <c r="N19" s="634">
        <v>1</v>
      </c>
      <c r="O19" s="554" t="str">
        <f t="shared" si="4"/>
        <v/>
      </c>
      <c r="P19" s="824" t="s">
        <v>394</v>
      </c>
    </row>
    <row r="20" spans="1:16">
      <c r="A20" s="1489"/>
      <c r="B20" s="1594"/>
      <c r="C20" s="555"/>
      <c r="D20" s="1497"/>
      <c r="E20" s="1498"/>
      <c r="F20" s="551"/>
      <c r="G20" s="551"/>
      <c r="H20" s="553" t="str">
        <f t="shared" si="0"/>
        <v/>
      </c>
      <c r="I20" s="552" t="str">
        <f t="shared" si="1"/>
        <v/>
      </c>
      <c r="J20" s="552" t="str">
        <f t="shared" si="2"/>
        <v/>
      </c>
      <c r="K20" s="553" t="str">
        <f t="shared" si="3"/>
        <v/>
      </c>
      <c r="L20" s="617"/>
      <c r="M20" s="618"/>
      <c r="N20" s="634">
        <v>1</v>
      </c>
      <c r="O20" s="554" t="str">
        <f t="shared" si="4"/>
        <v/>
      </c>
      <c r="P20" s="824" t="s">
        <v>394</v>
      </c>
    </row>
    <row r="21" spans="1:16">
      <c r="A21" s="1489"/>
      <c r="B21" s="1594"/>
      <c r="C21" s="555"/>
      <c r="D21" s="1495"/>
      <c r="E21" s="1496"/>
      <c r="F21" s="551"/>
      <c r="G21" s="551"/>
      <c r="H21" s="553" t="str">
        <f t="shared" si="0"/>
        <v/>
      </c>
      <c r="I21" s="552" t="str">
        <f t="shared" si="1"/>
        <v/>
      </c>
      <c r="J21" s="552" t="str">
        <f t="shared" si="2"/>
        <v/>
      </c>
      <c r="K21" s="553" t="str">
        <f t="shared" si="3"/>
        <v/>
      </c>
      <c r="L21" s="617"/>
      <c r="M21" s="618"/>
      <c r="N21" s="634">
        <v>1</v>
      </c>
      <c r="O21" s="554" t="str">
        <f t="shared" si="4"/>
        <v/>
      </c>
      <c r="P21" s="824" t="s">
        <v>394</v>
      </c>
    </row>
    <row r="22" spans="1:16">
      <c r="A22" s="1489"/>
      <c r="B22" s="1595" t="str">
        <f>작성요령!M14</f>
        <v>주거시설(21)에 대한 공사감리</v>
      </c>
      <c r="C22" s="555"/>
      <c r="D22" s="1495"/>
      <c r="E22" s="1496"/>
      <c r="F22" s="551"/>
      <c r="G22" s="551"/>
      <c r="H22" s="553" t="str">
        <f t="shared" si="0"/>
        <v/>
      </c>
      <c r="I22" s="552" t="str">
        <f t="shared" si="1"/>
        <v/>
      </c>
      <c r="J22" s="552" t="str">
        <f t="shared" si="2"/>
        <v/>
      </c>
      <c r="K22" s="553" t="str">
        <f t="shared" si="3"/>
        <v/>
      </c>
      <c r="L22" s="617"/>
      <c r="M22" s="618"/>
      <c r="N22" s="634">
        <v>1</v>
      </c>
      <c r="O22" s="554" t="str">
        <f t="shared" si="4"/>
        <v/>
      </c>
      <c r="P22" s="824" t="s">
        <v>394</v>
      </c>
    </row>
    <row r="23" spans="1:16">
      <c r="A23" s="1489"/>
      <c r="B23" s="1595"/>
      <c r="C23" s="555"/>
      <c r="D23" s="1495"/>
      <c r="E23" s="1496"/>
      <c r="F23" s="551"/>
      <c r="G23" s="551"/>
      <c r="H23" s="553" t="str">
        <f t="shared" si="0"/>
        <v/>
      </c>
      <c r="I23" s="552" t="str">
        <f t="shared" si="1"/>
        <v/>
      </c>
      <c r="J23" s="552" t="str">
        <f t="shared" si="2"/>
        <v/>
      </c>
      <c r="K23" s="553" t="str">
        <f t="shared" si="3"/>
        <v/>
      </c>
      <c r="L23" s="617"/>
      <c r="M23" s="618"/>
      <c r="N23" s="634">
        <v>1</v>
      </c>
      <c r="O23" s="554" t="str">
        <f t="shared" si="4"/>
        <v/>
      </c>
      <c r="P23" s="824" t="s">
        <v>394</v>
      </c>
    </row>
    <row r="24" spans="1:16">
      <c r="A24" s="1489"/>
      <c r="B24" s="1595"/>
      <c r="C24" s="555"/>
      <c r="D24" s="1495"/>
      <c r="E24" s="1496"/>
      <c r="F24" s="551"/>
      <c r="G24" s="551"/>
      <c r="H24" s="553" t="str">
        <f t="shared" si="0"/>
        <v/>
      </c>
      <c r="I24" s="552" t="str">
        <f t="shared" si="1"/>
        <v/>
      </c>
      <c r="J24" s="552" t="str">
        <f t="shared" si="2"/>
        <v/>
      </c>
      <c r="K24" s="553" t="str">
        <f t="shared" si="3"/>
        <v/>
      </c>
      <c r="L24" s="617"/>
      <c r="M24" s="618"/>
      <c r="N24" s="634">
        <v>1</v>
      </c>
      <c r="O24" s="554" t="str">
        <f t="shared" si="4"/>
        <v/>
      </c>
      <c r="P24" s="824" t="s">
        <v>394</v>
      </c>
    </row>
    <row r="25" spans="1:16">
      <c r="A25" s="1489"/>
      <c r="B25" s="1595"/>
      <c r="C25" s="555"/>
      <c r="D25" s="1495"/>
      <c r="E25" s="1496"/>
      <c r="F25" s="551"/>
      <c r="G25" s="551"/>
      <c r="H25" s="553" t="str">
        <f t="shared" si="0"/>
        <v/>
      </c>
      <c r="I25" s="552" t="str">
        <f t="shared" si="1"/>
        <v/>
      </c>
      <c r="J25" s="552" t="str">
        <f t="shared" si="2"/>
        <v/>
      </c>
      <c r="K25" s="553" t="str">
        <f t="shared" si="3"/>
        <v/>
      </c>
      <c r="L25" s="617"/>
      <c r="M25" s="618"/>
      <c r="N25" s="634">
        <v>1</v>
      </c>
      <c r="O25" s="554" t="str">
        <f t="shared" si="4"/>
        <v/>
      </c>
      <c r="P25" s="824" t="s">
        <v>394</v>
      </c>
    </row>
    <row r="26" spans="1:16">
      <c r="A26" s="1489"/>
      <c r="B26" s="1595"/>
      <c r="C26" s="555"/>
      <c r="D26" s="1495"/>
      <c r="E26" s="1496"/>
      <c r="F26" s="551"/>
      <c r="G26" s="551"/>
      <c r="H26" s="553" t="str">
        <f t="shared" si="0"/>
        <v/>
      </c>
      <c r="I26" s="552" t="str">
        <f t="shared" si="1"/>
        <v/>
      </c>
      <c r="J26" s="552" t="str">
        <f t="shared" si="2"/>
        <v/>
      </c>
      <c r="K26" s="553" t="str">
        <f t="shared" si="3"/>
        <v/>
      </c>
      <c r="L26" s="617"/>
      <c r="M26" s="618"/>
      <c r="N26" s="634">
        <v>1</v>
      </c>
      <c r="O26" s="554" t="str">
        <f t="shared" si="4"/>
        <v/>
      </c>
      <c r="P26" s="824" t="s">
        <v>394</v>
      </c>
    </row>
    <row r="27" spans="1:16">
      <c r="A27" s="1489"/>
      <c r="B27" s="1595"/>
      <c r="C27" s="555"/>
      <c r="D27" s="1495"/>
      <c r="E27" s="1496"/>
      <c r="F27" s="551"/>
      <c r="G27" s="551"/>
      <c r="H27" s="553" t="str">
        <f t="shared" si="0"/>
        <v/>
      </c>
      <c r="I27" s="552" t="str">
        <f t="shared" si="1"/>
        <v/>
      </c>
      <c r="J27" s="552" t="str">
        <f t="shared" si="2"/>
        <v/>
      </c>
      <c r="K27" s="553" t="str">
        <f t="shared" si="3"/>
        <v/>
      </c>
      <c r="L27" s="617"/>
      <c r="M27" s="618"/>
      <c r="N27" s="634">
        <v>1</v>
      </c>
      <c r="O27" s="554" t="str">
        <f t="shared" si="4"/>
        <v/>
      </c>
      <c r="P27" s="824" t="s">
        <v>394</v>
      </c>
    </row>
    <row r="28" spans="1:16">
      <c r="A28" s="1489"/>
      <c r="B28" s="1595"/>
      <c r="C28" s="555"/>
      <c r="D28" s="1497"/>
      <c r="E28" s="1498"/>
      <c r="F28" s="551"/>
      <c r="G28" s="551"/>
      <c r="H28" s="553" t="str">
        <f t="shared" si="0"/>
        <v/>
      </c>
      <c r="I28" s="552" t="str">
        <f t="shared" si="1"/>
        <v/>
      </c>
      <c r="J28" s="552" t="str">
        <f t="shared" si="2"/>
        <v/>
      </c>
      <c r="K28" s="553" t="str">
        <f t="shared" si="3"/>
        <v/>
      </c>
      <c r="L28" s="617"/>
      <c r="M28" s="618"/>
      <c r="N28" s="634">
        <v>1</v>
      </c>
      <c r="O28" s="554" t="str">
        <f t="shared" si="4"/>
        <v/>
      </c>
      <c r="P28" s="824" t="s">
        <v>394</v>
      </c>
    </row>
    <row r="29" spans="1:16">
      <c r="A29" s="1489"/>
      <c r="B29" s="1595"/>
      <c r="C29" s="556"/>
      <c r="D29" s="1484"/>
      <c r="E29" s="1499"/>
      <c r="F29" s="551"/>
      <c r="G29" s="551"/>
      <c r="H29" s="553" t="str">
        <f t="shared" si="0"/>
        <v/>
      </c>
      <c r="I29" s="552" t="str">
        <f t="shared" si="1"/>
        <v/>
      </c>
      <c r="J29" s="552" t="str">
        <f t="shared" si="2"/>
        <v/>
      </c>
      <c r="K29" s="553" t="str">
        <f t="shared" si="3"/>
        <v/>
      </c>
      <c r="L29" s="617"/>
      <c r="M29" s="618"/>
      <c r="N29" s="634">
        <v>1</v>
      </c>
      <c r="O29" s="554" t="str">
        <f t="shared" si="4"/>
        <v/>
      </c>
      <c r="P29" s="824" t="s">
        <v>394</v>
      </c>
    </row>
    <row r="30" spans="1:16">
      <c r="A30" s="1489"/>
      <c r="B30" s="1596"/>
      <c r="C30" s="1491" t="s">
        <v>148</v>
      </c>
      <c r="D30" s="1492"/>
      <c r="E30" s="1492"/>
      <c r="F30" s="1492"/>
      <c r="G30" s="1492"/>
      <c r="H30" s="1492"/>
      <c r="I30" s="1492"/>
      <c r="J30" s="1492"/>
      <c r="K30" s="1492"/>
      <c r="L30" s="1492"/>
      <c r="M30" s="1492"/>
      <c r="N30" s="1493"/>
      <c r="O30" s="1598">
        <f>SUM(O12:O29)</f>
        <v>212102</v>
      </c>
      <c r="P30" s="1599"/>
    </row>
    <row r="31" spans="1:16" ht="16.5" customHeight="1">
      <c r="A31" s="1489"/>
      <c r="B31" s="1589" t="s">
        <v>377</v>
      </c>
      <c r="C31" s="557"/>
      <c r="D31" s="1490" t="s">
        <v>357</v>
      </c>
      <c r="E31" s="1490"/>
      <c r="F31" s="558">
        <v>43831</v>
      </c>
      <c r="G31" s="559">
        <v>45291</v>
      </c>
      <c r="H31" s="553">
        <f t="shared" ref="H31:H61" si="5">IF(D31="","",G31-F31+1)</f>
        <v>1461</v>
      </c>
      <c r="I31" s="552">
        <f t="shared" ref="I31:I61" si="6">IF(D31="","",IF($O$3&gt;=F31,$O$3,F31))</f>
        <v>43831</v>
      </c>
      <c r="J31" s="552">
        <f t="shared" ref="J31:J61" si="7">IF(D31="","",IF($P$3&gt;=G31,G31,$P$3))</f>
        <v>44562</v>
      </c>
      <c r="K31" s="553">
        <f t="shared" ref="K31:K61" si="8">IF(D31="","",J31-I31+1)</f>
        <v>732</v>
      </c>
      <c r="L31" s="626">
        <v>10000</v>
      </c>
      <c r="M31" s="619">
        <v>1</v>
      </c>
      <c r="N31" s="635">
        <v>0.6</v>
      </c>
      <c r="O31" s="554">
        <f>IF(D31="","",TRUNC((K31/H31)*M31*N31*L31,0))</f>
        <v>3006</v>
      </c>
      <c r="P31" s="640" t="s">
        <v>395</v>
      </c>
    </row>
    <row r="32" spans="1:16">
      <c r="A32" s="1489"/>
      <c r="B32" s="1590"/>
      <c r="C32" s="557"/>
      <c r="D32" s="1484"/>
      <c r="E32" s="1485"/>
      <c r="F32" s="560"/>
      <c r="G32" s="561"/>
      <c r="H32" s="553" t="str">
        <f t="shared" si="5"/>
        <v/>
      </c>
      <c r="I32" s="552" t="str">
        <f t="shared" si="6"/>
        <v/>
      </c>
      <c r="J32" s="552" t="str">
        <f t="shared" si="7"/>
        <v/>
      </c>
      <c r="K32" s="553" t="str">
        <f t="shared" si="8"/>
        <v/>
      </c>
      <c r="L32" s="626"/>
      <c r="M32" s="619"/>
      <c r="N32" s="635">
        <v>0.6</v>
      </c>
      <c r="O32" s="554" t="str">
        <f>IF(D32="","",TRUNC((K32/H32)*M32*N32*L32,0))</f>
        <v/>
      </c>
      <c r="P32" s="640"/>
    </row>
    <row r="33" spans="1:16">
      <c r="A33" s="1489"/>
      <c r="B33" s="1590"/>
      <c r="C33" s="557"/>
      <c r="D33" s="1484"/>
      <c r="E33" s="1485"/>
      <c r="F33" s="560"/>
      <c r="G33" s="561"/>
      <c r="H33" s="553" t="str">
        <f t="shared" si="5"/>
        <v/>
      </c>
      <c r="I33" s="552" t="str">
        <f t="shared" si="6"/>
        <v/>
      </c>
      <c r="J33" s="552" t="str">
        <f t="shared" si="7"/>
        <v/>
      </c>
      <c r="K33" s="553" t="str">
        <f t="shared" si="8"/>
        <v/>
      </c>
      <c r="L33" s="626"/>
      <c r="M33" s="619"/>
      <c r="N33" s="635">
        <v>0.6</v>
      </c>
      <c r="O33" s="554" t="str">
        <f t="shared" ref="O33:O61" si="9">IF(D33="","",TRUNC((K33/H33)*M33*N33*L33,0))</f>
        <v/>
      </c>
      <c r="P33" s="640"/>
    </row>
    <row r="34" spans="1:16">
      <c r="A34" s="1489"/>
      <c r="B34" s="1590"/>
      <c r="C34" s="557"/>
      <c r="D34" s="1484"/>
      <c r="E34" s="1485"/>
      <c r="F34" s="560"/>
      <c r="G34" s="561"/>
      <c r="H34" s="553" t="str">
        <f t="shared" si="5"/>
        <v/>
      </c>
      <c r="I34" s="552" t="str">
        <f t="shared" si="6"/>
        <v/>
      </c>
      <c r="J34" s="552" t="str">
        <f t="shared" si="7"/>
        <v/>
      </c>
      <c r="K34" s="553" t="str">
        <f t="shared" si="8"/>
        <v/>
      </c>
      <c r="L34" s="626"/>
      <c r="M34" s="619"/>
      <c r="N34" s="635">
        <v>0.6</v>
      </c>
      <c r="O34" s="554" t="str">
        <f t="shared" si="9"/>
        <v/>
      </c>
      <c r="P34" s="640"/>
    </row>
    <row r="35" spans="1:16">
      <c r="A35" s="1489"/>
      <c r="B35" s="1590"/>
      <c r="C35" s="557"/>
      <c r="D35" s="1484"/>
      <c r="E35" s="1485"/>
      <c r="F35" s="560"/>
      <c r="G35" s="561"/>
      <c r="H35" s="553" t="str">
        <f t="shared" si="5"/>
        <v/>
      </c>
      <c r="I35" s="552" t="str">
        <f t="shared" si="6"/>
        <v/>
      </c>
      <c r="J35" s="552" t="str">
        <f t="shared" si="7"/>
        <v/>
      </c>
      <c r="K35" s="553" t="str">
        <f t="shared" si="8"/>
        <v/>
      </c>
      <c r="L35" s="626"/>
      <c r="M35" s="619"/>
      <c r="N35" s="635">
        <v>0.6</v>
      </c>
      <c r="O35" s="554" t="str">
        <f t="shared" si="9"/>
        <v/>
      </c>
      <c r="P35" s="640"/>
    </row>
    <row r="36" spans="1:16">
      <c r="A36" s="1489"/>
      <c r="B36" s="1590"/>
      <c r="C36" s="557"/>
      <c r="D36" s="1484"/>
      <c r="E36" s="1485"/>
      <c r="F36" s="560"/>
      <c r="G36" s="561"/>
      <c r="H36" s="553" t="str">
        <f t="shared" si="5"/>
        <v/>
      </c>
      <c r="I36" s="552" t="str">
        <f t="shared" si="6"/>
        <v/>
      </c>
      <c r="J36" s="552" t="str">
        <f t="shared" si="7"/>
        <v/>
      </c>
      <c r="K36" s="553" t="str">
        <f t="shared" si="8"/>
        <v/>
      </c>
      <c r="L36" s="626"/>
      <c r="M36" s="619"/>
      <c r="N36" s="635">
        <v>0.6</v>
      </c>
      <c r="O36" s="554" t="str">
        <f t="shared" si="9"/>
        <v/>
      </c>
      <c r="P36" s="640"/>
    </row>
    <row r="37" spans="1:16">
      <c r="A37" s="1489"/>
      <c r="B37" s="1590"/>
      <c r="C37" s="557"/>
      <c r="D37" s="1484"/>
      <c r="E37" s="1485"/>
      <c r="F37" s="560"/>
      <c r="G37" s="561"/>
      <c r="H37" s="553" t="str">
        <f t="shared" si="5"/>
        <v/>
      </c>
      <c r="I37" s="552" t="str">
        <f t="shared" si="6"/>
        <v/>
      </c>
      <c r="J37" s="552" t="str">
        <f t="shared" si="7"/>
        <v/>
      </c>
      <c r="K37" s="553" t="str">
        <f t="shared" si="8"/>
        <v/>
      </c>
      <c r="L37" s="626"/>
      <c r="M37" s="619"/>
      <c r="N37" s="635">
        <v>0.6</v>
      </c>
      <c r="O37" s="554" t="str">
        <f t="shared" si="9"/>
        <v/>
      </c>
      <c r="P37" s="640"/>
    </row>
    <row r="38" spans="1:16">
      <c r="A38" s="1489"/>
      <c r="B38" s="1590"/>
      <c r="C38" s="557"/>
      <c r="D38" s="1484"/>
      <c r="E38" s="1485"/>
      <c r="F38" s="560"/>
      <c r="G38" s="561"/>
      <c r="H38" s="553" t="str">
        <f t="shared" si="5"/>
        <v/>
      </c>
      <c r="I38" s="552" t="str">
        <f t="shared" si="6"/>
        <v/>
      </c>
      <c r="J38" s="552" t="str">
        <f t="shared" si="7"/>
        <v/>
      </c>
      <c r="K38" s="553" t="str">
        <f t="shared" si="8"/>
        <v/>
      </c>
      <c r="L38" s="626"/>
      <c r="M38" s="619"/>
      <c r="N38" s="635">
        <v>0.6</v>
      </c>
      <c r="O38" s="554" t="str">
        <f t="shared" si="9"/>
        <v/>
      </c>
      <c r="P38" s="640"/>
    </row>
    <row r="39" spans="1:16">
      <c r="A39" s="1489"/>
      <c r="B39" s="1590"/>
      <c r="C39" s="557"/>
      <c r="D39" s="1484"/>
      <c r="E39" s="1485"/>
      <c r="F39" s="560"/>
      <c r="G39" s="561"/>
      <c r="H39" s="553" t="str">
        <f t="shared" si="5"/>
        <v/>
      </c>
      <c r="I39" s="552" t="str">
        <f t="shared" si="6"/>
        <v/>
      </c>
      <c r="J39" s="552" t="str">
        <f t="shared" si="7"/>
        <v/>
      </c>
      <c r="K39" s="553" t="str">
        <f t="shared" si="8"/>
        <v/>
      </c>
      <c r="L39" s="626"/>
      <c r="M39" s="619"/>
      <c r="N39" s="635">
        <v>0.6</v>
      </c>
      <c r="O39" s="554" t="str">
        <f t="shared" si="9"/>
        <v/>
      </c>
      <c r="P39" s="640"/>
    </row>
    <row r="40" spans="1:16">
      <c r="A40" s="1489"/>
      <c r="B40" s="1590"/>
      <c r="C40" s="557"/>
      <c r="D40" s="1484"/>
      <c r="E40" s="1485"/>
      <c r="F40" s="560"/>
      <c r="G40" s="561"/>
      <c r="H40" s="553" t="str">
        <f t="shared" si="5"/>
        <v/>
      </c>
      <c r="I40" s="552" t="str">
        <f t="shared" si="6"/>
        <v/>
      </c>
      <c r="J40" s="552" t="str">
        <f t="shared" si="7"/>
        <v/>
      </c>
      <c r="K40" s="553" t="str">
        <f t="shared" si="8"/>
        <v/>
      </c>
      <c r="L40" s="626"/>
      <c r="M40" s="619"/>
      <c r="N40" s="635">
        <v>0.6</v>
      </c>
      <c r="O40" s="554" t="str">
        <f t="shared" si="9"/>
        <v/>
      </c>
      <c r="P40" s="640"/>
    </row>
    <row r="41" spans="1:16">
      <c r="A41" s="1489"/>
      <c r="B41" s="1590"/>
      <c r="C41" s="557"/>
      <c r="D41" s="1484"/>
      <c r="E41" s="1485"/>
      <c r="F41" s="560"/>
      <c r="G41" s="561"/>
      <c r="H41" s="553" t="str">
        <f t="shared" si="5"/>
        <v/>
      </c>
      <c r="I41" s="552" t="str">
        <f t="shared" si="6"/>
        <v/>
      </c>
      <c r="J41" s="552" t="str">
        <f t="shared" si="7"/>
        <v/>
      </c>
      <c r="K41" s="553" t="str">
        <f t="shared" si="8"/>
        <v/>
      </c>
      <c r="L41" s="626"/>
      <c r="M41" s="619"/>
      <c r="N41" s="635">
        <v>0.6</v>
      </c>
      <c r="O41" s="554" t="str">
        <f t="shared" si="9"/>
        <v/>
      </c>
      <c r="P41" s="640"/>
    </row>
    <row r="42" spans="1:16">
      <c r="A42" s="1489"/>
      <c r="B42" s="1590"/>
      <c r="C42" s="557"/>
      <c r="D42" s="1484"/>
      <c r="E42" s="1485"/>
      <c r="F42" s="560"/>
      <c r="G42" s="561"/>
      <c r="H42" s="553" t="str">
        <f t="shared" si="5"/>
        <v/>
      </c>
      <c r="I42" s="552" t="str">
        <f t="shared" si="6"/>
        <v/>
      </c>
      <c r="J42" s="552" t="str">
        <f t="shared" si="7"/>
        <v/>
      </c>
      <c r="K42" s="553" t="str">
        <f t="shared" si="8"/>
        <v/>
      </c>
      <c r="L42" s="626"/>
      <c r="M42" s="619"/>
      <c r="N42" s="635">
        <v>0.6</v>
      </c>
      <c r="O42" s="554" t="str">
        <f t="shared" si="9"/>
        <v/>
      </c>
      <c r="P42" s="640"/>
    </row>
    <row r="43" spans="1:16">
      <c r="A43" s="1489"/>
      <c r="B43" s="1590"/>
      <c r="C43" s="557"/>
      <c r="D43" s="1484"/>
      <c r="E43" s="1485"/>
      <c r="F43" s="560"/>
      <c r="G43" s="561"/>
      <c r="H43" s="553" t="str">
        <f t="shared" si="5"/>
        <v/>
      </c>
      <c r="I43" s="552" t="str">
        <f t="shared" si="6"/>
        <v/>
      </c>
      <c r="J43" s="552" t="str">
        <f t="shared" si="7"/>
        <v/>
      </c>
      <c r="K43" s="553" t="str">
        <f t="shared" si="8"/>
        <v/>
      </c>
      <c r="L43" s="626"/>
      <c r="M43" s="619"/>
      <c r="N43" s="635">
        <v>0.6</v>
      </c>
      <c r="O43" s="554" t="str">
        <f t="shared" si="9"/>
        <v/>
      </c>
      <c r="P43" s="640"/>
    </row>
    <row r="44" spans="1:16">
      <c r="A44" s="1489"/>
      <c r="B44" s="1590"/>
      <c r="C44" s="557"/>
      <c r="D44" s="1484"/>
      <c r="E44" s="1485"/>
      <c r="F44" s="560"/>
      <c r="G44" s="561"/>
      <c r="H44" s="553" t="str">
        <f t="shared" si="5"/>
        <v/>
      </c>
      <c r="I44" s="552" t="str">
        <f t="shared" si="6"/>
        <v/>
      </c>
      <c r="J44" s="552" t="str">
        <f t="shared" si="7"/>
        <v/>
      </c>
      <c r="K44" s="553" t="str">
        <f t="shared" si="8"/>
        <v/>
      </c>
      <c r="L44" s="626"/>
      <c r="M44" s="619"/>
      <c r="N44" s="635">
        <v>0.6</v>
      </c>
      <c r="O44" s="554" t="str">
        <f t="shared" si="9"/>
        <v/>
      </c>
      <c r="P44" s="640"/>
    </row>
    <row r="45" spans="1:16">
      <c r="A45" s="1489"/>
      <c r="B45" s="1591" t="str">
        <f>작성요령!M15</f>
        <v>주거시설(21)외의 시설(20,22~29)에 대한 공사감리</v>
      </c>
      <c r="C45" s="557"/>
      <c r="D45" s="1484"/>
      <c r="E45" s="1485"/>
      <c r="F45" s="560"/>
      <c r="G45" s="561"/>
      <c r="H45" s="553" t="str">
        <f t="shared" si="5"/>
        <v/>
      </c>
      <c r="I45" s="552" t="str">
        <f t="shared" si="6"/>
        <v/>
      </c>
      <c r="J45" s="552" t="str">
        <f t="shared" si="7"/>
        <v/>
      </c>
      <c r="K45" s="553" t="str">
        <f t="shared" si="8"/>
        <v/>
      </c>
      <c r="L45" s="626"/>
      <c r="M45" s="619"/>
      <c r="N45" s="635">
        <v>0.6</v>
      </c>
      <c r="O45" s="554" t="str">
        <f t="shared" si="9"/>
        <v/>
      </c>
      <c r="P45" s="640"/>
    </row>
    <row r="46" spans="1:16">
      <c r="A46" s="1489"/>
      <c r="B46" s="1591"/>
      <c r="C46" s="557"/>
      <c r="D46" s="1484"/>
      <c r="E46" s="1485"/>
      <c r="F46" s="560"/>
      <c r="G46" s="561"/>
      <c r="H46" s="553" t="str">
        <f t="shared" si="5"/>
        <v/>
      </c>
      <c r="I46" s="552" t="str">
        <f t="shared" si="6"/>
        <v/>
      </c>
      <c r="J46" s="552" t="str">
        <f t="shared" si="7"/>
        <v/>
      </c>
      <c r="K46" s="553" t="str">
        <f t="shared" si="8"/>
        <v/>
      </c>
      <c r="L46" s="626"/>
      <c r="M46" s="619"/>
      <c r="N46" s="635">
        <v>0.6</v>
      </c>
      <c r="O46" s="554" t="str">
        <f t="shared" si="9"/>
        <v/>
      </c>
      <c r="P46" s="640"/>
    </row>
    <row r="47" spans="1:16">
      <c r="A47" s="1489"/>
      <c r="B47" s="1591"/>
      <c r="C47" s="557"/>
      <c r="D47" s="1484"/>
      <c r="E47" s="1485"/>
      <c r="F47" s="560"/>
      <c r="G47" s="561"/>
      <c r="H47" s="553" t="str">
        <f t="shared" si="5"/>
        <v/>
      </c>
      <c r="I47" s="552" t="str">
        <f t="shared" si="6"/>
        <v/>
      </c>
      <c r="J47" s="552" t="str">
        <f t="shared" si="7"/>
        <v/>
      </c>
      <c r="K47" s="553" t="str">
        <f t="shared" si="8"/>
        <v/>
      </c>
      <c r="L47" s="626"/>
      <c r="M47" s="619"/>
      <c r="N47" s="635">
        <v>0.6</v>
      </c>
      <c r="O47" s="554" t="str">
        <f t="shared" si="9"/>
        <v/>
      </c>
      <c r="P47" s="640"/>
    </row>
    <row r="48" spans="1:16">
      <c r="A48" s="1489"/>
      <c r="B48" s="1591"/>
      <c r="C48" s="557"/>
      <c r="D48" s="1484"/>
      <c r="E48" s="1485"/>
      <c r="F48" s="560"/>
      <c r="G48" s="561"/>
      <c r="H48" s="553" t="str">
        <f t="shared" si="5"/>
        <v/>
      </c>
      <c r="I48" s="552" t="str">
        <f t="shared" si="6"/>
        <v/>
      </c>
      <c r="J48" s="552" t="str">
        <f t="shared" si="7"/>
        <v/>
      </c>
      <c r="K48" s="553" t="str">
        <f t="shared" si="8"/>
        <v/>
      </c>
      <c r="L48" s="626"/>
      <c r="M48" s="619"/>
      <c r="N48" s="635">
        <v>0.6</v>
      </c>
      <c r="O48" s="554" t="str">
        <f t="shared" si="9"/>
        <v/>
      </c>
      <c r="P48" s="640"/>
    </row>
    <row r="49" spans="1:16">
      <c r="A49" s="1489"/>
      <c r="B49" s="1591"/>
      <c r="C49" s="557"/>
      <c r="D49" s="1484"/>
      <c r="E49" s="1485"/>
      <c r="F49" s="560"/>
      <c r="G49" s="561"/>
      <c r="H49" s="553" t="str">
        <f t="shared" si="5"/>
        <v/>
      </c>
      <c r="I49" s="552" t="str">
        <f t="shared" si="6"/>
        <v/>
      </c>
      <c r="J49" s="552" t="str">
        <f t="shared" si="7"/>
        <v/>
      </c>
      <c r="K49" s="553" t="str">
        <f t="shared" si="8"/>
        <v/>
      </c>
      <c r="L49" s="626"/>
      <c r="M49" s="619"/>
      <c r="N49" s="635">
        <v>0.6</v>
      </c>
      <c r="O49" s="554" t="str">
        <f t="shared" si="9"/>
        <v/>
      </c>
      <c r="P49" s="640"/>
    </row>
    <row r="50" spans="1:16">
      <c r="A50" s="1489"/>
      <c r="B50" s="1591"/>
      <c r="C50" s="557"/>
      <c r="D50" s="1484"/>
      <c r="E50" s="1485"/>
      <c r="F50" s="560"/>
      <c r="G50" s="561"/>
      <c r="H50" s="553" t="str">
        <f t="shared" si="5"/>
        <v/>
      </c>
      <c r="I50" s="552" t="str">
        <f t="shared" si="6"/>
        <v/>
      </c>
      <c r="J50" s="552" t="str">
        <f t="shared" si="7"/>
        <v/>
      </c>
      <c r="K50" s="553" t="str">
        <f t="shared" si="8"/>
        <v/>
      </c>
      <c r="L50" s="626"/>
      <c r="M50" s="619"/>
      <c r="N50" s="635">
        <v>0.6</v>
      </c>
      <c r="O50" s="554" t="str">
        <f t="shared" si="9"/>
        <v/>
      </c>
      <c r="P50" s="640"/>
    </row>
    <row r="51" spans="1:16">
      <c r="A51" s="1489"/>
      <c r="B51" s="1591"/>
      <c r="C51" s="557"/>
      <c r="D51" s="1484"/>
      <c r="E51" s="1485"/>
      <c r="F51" s="560"/>
      <c r="G51" s="561"/>
      <c r="H51" s="553" t="str">
        <f t="shared" si="5"/>
        <v/>
      </c>
      <c r="I51" s="552" t="str">
        <f t="shared" si="6"/>
        <v/>
      </c>
      <c r="J51" s="552" t="str">
        <f t="shared" si="7"/>
        <v/>
      </c>
      <c r="K51" s="553" t="str">
        <f t="shared" si="8"/>
        <v/>
      </c>
      <c r="L51" s="626"/>
      <c r="M51" s="619"/>
      <c r="N51" s="635">
        <v>0.6</v>
      </c>
      <c r="O51" s="554" t="str">
        <f t="shared" si="9"/>
        <v/>
      </c>
      <c r="P51" s="640"/>
    </row>
    <row r="52" spans="1:16">
      <c r="A52" s="1489"/>
      <c r="B52" s="1591"/>
      <c r="C52" s="557"/>
      <c r="D52" s="1484"/>
      <c r="E52" s="1485"/>
      <c r="F52" s="560"/>
      <c r="G52" s="561"/>
      <c r="H52" s="553" t="str">
        <f t="shared" si="5"/>
        <v/>
      </c>
      <c r="I52" s="552" t="str">
        <f t="shared" si="6"/>
        <v/>
      </c>
      <c r="J52" s="552" t="str">
        <f t="shared" si="7"/>
        <v/>
      </c>
      <c r="K52" s="553" t="str">
        <f t="shared" si="8"/>
        <v/>
      </c>
      <c r="L52" s="626"/>
      <c r="M52" s="619"/>
      <c r="N52" s="635">
        <v>0.6</v>
      </c>
      <c r="O52" s="554" t="str">
        <f t="shared" si="9"/>
        <v/>
      </c>
      <c r="P52" s="640"/>
    </row>
    <row r="53" spans="1:16">
      <c r="A53" s="1489"/>
      <c r="B53" s="1591"/>
      <c r="C53" s="557"/>
      <c r="D53" s="1484"/>
      <c r="E53" s="1485"/>
      <c r="F53" s="560"/>
      <c r="G53" s="561"/>
      <c r="H53" s="553" t="str">
        <f t="shared" si="5"/>
        <v/>
      </c>
      <c r="I53" s="552" t="str">
        <f t="shared" si="6"/>
        <v/>
      </c>
      <c r="J53" s="552" t="str">
        <f t="shared" si="7"/>
        <v/>
      </c>
      <c r="K53" s="553" t="str">
        <f t="shared" si="8"/>
        <v/>
      </c>
      <c r="L53" s="626"/>
      <c r="M53" s="619"/>
      <c r="N53" s="635">
        <v>0.6</v>
      </c>
      <c r="O53" s="554" t="str">
        <f t="shared" si="9"/>
        <v/>
      </c>
      <c r="P53" s="640"/>
    </row>
    <row r="54" spans="1:16">
      <c r="A54" s="1489"/>
      <c r="B54" s="1591"/>
      <c r="C54" s="557"/>
      <c r="D54" s="1484"/>
      <c r="E54" s="1485"/>
      <c r="F54" s="560"/>
      <c r="G54" s="561"/>
      <c r="H54" s="553" t="str">
        <f t="shared" si="5"/>
        <v/>
      </c>
      <c r="I54" s="552" t="str">
        <f t="shared" si="6"/>
        <v/>
      </c>
      <c r="J54" s="552" t="str">
        <f t="shared" si="7"/>
        <v/>
      </c>
      <c r="K54" s="553" t="str">
        <f t="shared" si="8"/>
        <v/>
      </c>
      <c r="L54" s="626"/>
      <c r="M54" s="619"/>
      <c r="N54" s="635">
        <v>0.6</v>
      </c>
      <c r="O54" s="554" t="str">
        <f t="shared" si="9"/>
        <v/>
      </c>
      <c r="P54" s="640"/>
    </row>
    <row r="55" spans="1:16">
      <c r="A55" s="1489"/>
      <c r="B55" s="1591"/>
      <c r="C55" s="557"/>
      <c r="D55" s="1484"/>
      <c r="E55" s="1485"/>
      <c r="F55" s="560"/>
      <c r="G55" s="561"/>
      <c r="H55" s="553" t="str">
        <f t="shared" si="5"/>
        <v/>
      </c>
      <c r="I55" s="552" t="str">
        <f t="shared" si="6"/>
        <v/>
      </c>
      <c r="J55" s="552" t="str">
        <f t="shared" si="7"/>
        <v/>
      </c>
      <c r="K55" s="553" t="str">
        <f t="shared" si="8"/>
        <v/>
      </c>
      <c r="L55" s="626"/>
      <c r="M55" s="619"/>
      <c r="N55" s="635">
        <v>0.6</v>
      </c>
      <c r="O55" s="554" t="str">
        <f t="shared" si="9"/>
        <v/>
      </c>
      <c r="P55" s="640"/>
    </row>
    <row r="56" spans="1:16">
      <c r="A56" s="1489"/>
      <c r="B56" s="1591"/>
      <c r="C56" s="557"/>
      <c r="D56" s="1484"/>
      <c r="E56" s="1485"/>
      <c r="F56" s="560"/>
      <c r="G56" s="561"/>
      <c r="H56" s="553" t="str">
        <f t="shared" si="5"/>
        <v/>
      </c>
      <c r="I56" s="552" t="str">
        <f t="shared" si="6"/>
        <v/>
      </c>
      <c r="J56" s="552" t="str">
        <f t="shared" si="7"/>
        <v/>
      </c>
      <c r="K56" s="553" t="str">
        <f t="shared" si="8"/>
        <v/>
      </c>
      <c r="L56" s="626"/>
      <c r="M56" s="619"/>
      <c r="N56" s="635">
        <v>0.6</v>
      </c>
      <c r="O56" s="554" t="str">
        <f t="shared" si="9"/>
        <v/>
      </c>
      <c r="P56" s="640"/>
    </row>
    <row r="57" spans="1:16">
      <c r="A57" s="1489"/>
      <c r="B57" s="1591"/>
      <c r="C57" s="557"/>
      <c r="D57" s="1484"/>
      <c r="E57" s="1485"/>
      <c r="F57" s="560"/>
      <c r="G57" s="561"/>
      <c r="H57" s="553" t="str">
        <f t="shared" si="5"/>
        <v/>
      </c>
      <c r="I57" s="552" t="str">
        <f t="shared" si="6"/>
        <v/>
      </c>
      <c r="J57" s="552" t="str">
        <f t="shared" si="7"/>
        <v/>
      </c>
      <c r="K57" s="553" t="str">
        <f t="shared" si="8"/>
        <v/>
      </c>
      <c r="L57" s="626"/>
      <c r="M57" s="619"/>
      <c r="N57" s="635">
        <v>0.6</v>
      </c>
      <c r="O57" s="554" t="str">
        <f t="shared" si="9"/>
        <v/>
      </c>
      <c r="P57" s="640"/>
    </row>
    <row r="58" spans="1:16">
      <c r="A58" s="1489"/>
      <c r="B58" s="1591"/>
      <c r="C58" s="557"/>
      <c r="D58" s="1484"/>
      <c r="E58" s="1485"/>
      <c r="F58" s="560"/>
      <c r="G58" s="561"/>
      <c r="H58" s="553" t="str">
        <f t="shared" si="5"/>
        <v/>
      </c>
      <c r="I58" s="552" t="str">
        <f t="shared" si="6"/>
        <v/>
      </c>
      <c r="J58" s="552" t="str">
        <f t="shared" si="7"/>
        <v/>
      </c>
      <c r="K58" s="553" t="str">
        <f t="shared" si="8"/>
        <v/>
      </c>
      <c r="L58" s="626"/>
      <c r="M58" s="619"/>
      <c r="N58" s="635">
        <v>0.6</v>
      </c>
      <c r="O58" s="554" t="str">
        <f t="shared" si="9"/>
        <v/>
      </c>
      <c r="P58" s="640"/>
    </row>
    <row r="59" spans="1:16">
      <c r="A59" s="1489"/>
      <c r="B59" s="1591"/>
      <c r="C59" s="557"/>
      <c r="D59" s="1484"/>
      <c r="E59" s="1499"/>
      <c r="F59" s="562"/>
      <c r="G59" s="563"/>
      <c r="H59" s="553" t="str">
        <f t="shared" si="5"/>
        <v/>
      </c>
      <c r="I59" s="552" t="str">
        <f t="shared" si="6"/>
        <v/>
      </c>
      <c r="J59" s="552" t="str">
        <f t="shared" si="7"/>
        <v/>
      </c>
      <c r="K59" s="553" t="str">
        <f t="shared" si="8"/>
        <v/>
      </c>
      <c r="L59" s="626"/>
      <c r="M59" s="619"/>
      <c r="N59" s="635">
        <v>0.6</v>
      </c>
      <c r="O59" s="554" t="str">
        <f t="shared" si="9"/>
        <v/>
      </c>
      <c r="P59" s="640"/>
    </row>
    <row r="60" spans="1:16">
      <c r="A60" s="1489"/>
      <c r="B60" s="1591"/>
      <c r="C60" s="557"/>
      <c r="D60" s="1484"/>
      <c r="E60" s="1499"/>
      <c r="F60" s="562"/>
      <c r="G60" s="563"/>
      <c r="H60" s="553" t="str">
        <f t="shared" si="5"/>
        <v/>
      </c>
      <c r="I60" s="552" t="str">
        <f t="shared" si="6"/>
        <v/>
      </c>
      <c r="J60" s="552" t="str">
        <f t="shared" si="7"/>
        <v/>
      </c>
      <c r="K60" s="553" t="str">
        <f t="shared" si="8"/>
        <v/>
      </c>
      <c r="L60" s="626"/>
      <c r="M60" s="619"/>
      <c r="N60" s="635">
        <v>0.6</v>
      </c>
      <c r="O60" s="554" t="str">
        <f t="shared" si="9"/>
        <v/>
      </c>
      <c r="P60" s="640"/>
    </row>
    <row r="61" spans="1:16">
      <c r="A61" s="1489"/>
      <c r="B61" s="1591"/>
      <c r="C61" s="556"/>
      <c r="D61" s="1484"/>
      <c r="E61" s="1499"/>
      <c r="F61" s="564"/>
      <c r="G61" s="565"/>
      <c r="H61" s="553" t="str">
        <f t="shared" si="5"/>
        <v/>
      </c>
      <c r="I61" s="552" t="str">
        <f t="shared" si="6"/>
        <v/>
      </c>
      <c r="J61" s="552" t="str">
        <f t="shared" si="7"/>
        <v/>
      </c>
      <c r="K61" s="553" t="str">
        <f t="shared" si="8"/>
        <v/>
      </c>
      <c r="L61" s="626"/>
      <c r="M61" s="619"/>
      <c r="N61" s="635">
        <v>0.6</v>
      </c>
      <c r="O61" s="554" t="str">
        <f t="shared" si="9"/>
        <v/>
      </c>
      <c r="P61" s="640"/>
    </row>
    <row r="62" spans="1:16">
      <c r="A62" s="1489"/>
      <c r="B62" s="1592"/>
      <c r="C62" s="1491" t="s">
        <v>148</v>
      </c>
      <c r="D62" s="1492"/>
      <c r="E62" s="1492"/>
      <c r="F62" s="1492"/>
      <c r="G62" s="1492"/>
      <c r="H62" s="1492"/>
      <c r="I62" s="1492"/>
      <c r="J62" s="1492"/>
      <c r="K62" s="1492"/>
      <c r="L62" s="1492"/>
      <c r="M62" s="1492"/>
      <c r="N62" s="1493"/>
      <c r="O62" s="1568">
        <f>SUM(O31:O61)</f>
        <v>3006</v>
      </c>
      <c r="P62" s="1569"/>
    </row>
    <row r="63" spans="1:16" ht="16.5" customHeight="1">
      <c r="A63" s="1577" t="s">
        <v>80</v>
      </c>
      <c r="B63" s="1597" t="s">
        <v>375</v>
      </c>
      <c r="C63" s="556"/>
      <c r="D63" s="1579" t="s">
        <v>357</v>
      </c>
      <c r="E63" s="1579"/>
      <c r="F63" s="558">
        <v>43831</v>
      </c>
      <c r="G63" s="559">
        <v>45291</v>
      </c>
      <c r="H63" s="553">
        <f>IF(D63="","",G63-F63+1)</f>
        <v>1461</v>
      </c>
      <c r="I63" s="552">
        <f>IF(D63="","",IF($O$3&gt;=F63,$O$3,F63))</f>
        <v>43831</v>
      </c>
      <c r="J63" s="552">
        <f>IF(D63="","",IF($P$3&gt;=G63,G63,$P$3))</f>
        <v>44562</v>
      </c>
      <c r="K63" s="553">
        <f>IF(D63="","",J63-I63+1)</f>
        <v>732</v>
      </c>
      <c r="L63" s="627">
        <v>100000</v>
      </c>
      <c r="M63" s="620">
        <v>1</v>
      </c>
      <c r="N63" s="636">
        <v>1</v>
      </c>
      <c r="O63" s="554">
        <f>IF(D63="","",TRUNC((K63*(M63*N63)/H63)*L63,0))</f>
        <v>50102</v>
      </c>
      <c r="P63" s="824" t="s">
        <v>269</v>
      </c>
    </row>
    <row r="64" spans="1:16">
      <c r="A64" s="1489"/>
      <c r="B64" s="1590"/>
      <c r="C64" s="557"/>
      <c r="D64" s="1486"/>
      <c r="E64" s="1487"/>
      <c r="F64" s="566"/>
      <c r="G64" s="567"/>
      <c r="H64" s="553" t="str">
        <f t="shared" ref="H64:H82" si="10">IF(D64="","",G64-F64+1)</f>
        <v/>
      </c>
      <c r="I64" s="552" t="str">
        <f t="shared" ref="I64:I82" si="11">IF(D64="","",IF($O$3&gt;=F64,$O$3,F64))</f>
        <v/>
      </c>
      <c r="J64" s="552" t="str">
        <f t="shared" ref="J64:J82" si="12">IF(D64="","",IF($P$3&gt;=G64,G64,$P$3))</f>
        <v/>
      </c>
      <c r="K64" s="553" t="str">
        <f t="shared" ref="K64:K82" si="13">IF(D64="","",J64-I64+1)</f>
        <v/>
      </c>
      <c r="L64" s="627"/>
      <c r="M64" s="620"/>
      <c r="N64" s="636">
        <v>1</v>
      </c>
      <c r="O64" s="554" t="str">
        <f t="shared" ref="O64:O82" si="14">IF(D64="","",TRUNC((K64*(M64*N64)/H64)*L64,0))</f>
        <v/>
      </c>
      <c r="P64" s="824" t="s">
        <v>394</v>
      </c>
    </row>
    <row r="65" spans="1:16">
      <c r="A65" s="1489"/>
      <c r="B65" s="1590"/>
      <c r="C65" s="556"/>
      <c r="D65" s="1486"/>
      <c r="E65" s="1487"/>
      <c r="F65" s="566"/>
      <c r="G65" s="567"/>
      <c r="H65" s="553" t="str">
        <f t="shared" si="10"/>
        <v/>
      </c>
      <c r="I65" s="552" t="str">
        <f t="shared" si="11"/>
        <v/>
      </c>
      <c r="J65" s="552" t="str">
        <f t="shared" si="12"/>
        <v/>
      </c>
      <c r="K65" s="553" t="str">
        <f t="shared" si="13"/>
        <v/>
      </c>
      <c r="L65" s="627"/>
      <c r="M65" s="620"/>
      <c r="N65" s="636">
        <v>1</v>
      </c>
      <c r="O65" s="554" t="str">
        <f t="shared" si="14"/>
        <v/>
      </c>
      <c r="P65" s="824" t="s">
        <v>394</v>
      </c>
    </row>
    <row r="66" spans="1:16">
      <c r="A66" s="1489"/>
      <c r="B66" s="1590"/>
      <c r="C66" s="557"/>
      <c r="D66" s="1486"/>
      <c r="E66" s="1487"/>
      <c r="F66" s="566"/>
      <c r="G66" s="567"/>
      <c r="H66" s="553" t="str">
        <f t="shared" si="10"/>
        <v/>
      </c>
      <c r="I66" s="552" t="str">
        <f t="shared" si="11"/>
        <v/>
      </c>
      <c r="J66" s="552" t="str">
        <f t="shared" si="12"/>
        <v/>
      </c>
      <c r="K66" s="553" t="str">
        <f t="shared" si="13"/>
        <v/>
      </c>
      <c r="L66" s="627"/>
      <c r="M66" s="620"/>
      <c r="N66" s="636">
        <v>1</v>
      </c>
      <c r="O66" s="554" t="str">
        <f t="shared" si="14"/>
        <v/>
      </c>
      <c r="P66" s="824" t="s">
        <v>394</v>
      </c>
    </row>
    <row r="67" spans="1:16">
      <c r="A67" s="1489"/>
      <c r="B67" s="1590"/>
      <c r="C67" s="556"/>
      <c r="D67" s="1486"/>
      <c r="E67" s="1487"/>
      <c r="F67" s="566"/>
      <c r="G67" s="567"/>
      <c r="H67" s="553" t="str">
        <f t="shared" si="10"/>
        <v/>
      </c>
      <c r="I67" s="552" t="str">
        <f t="shared" si="11"/>
        <v/>
      </c>
      <c r="J67" s="552" t="str">
        <f t="shared" si="12"/>
        <v/>
      </c>
      <c r="K67" s="553" t="str">
        <f t="shared" si="13"/>
        <v/>
      </c>
      <c r="L67" s="627"/>
      <c r="M67" s="620"/>
      <c r="N67" s="636">
        <v>1</v>
      </c>
      <c r="O67" s="554" t="str">
        <f t="shared" si="14"/>
        <v/>
      </c>
      <c r="P67" s="824" t="s">
        <v>394</v>
      </c>
    </row>
    <row r="68" spans="1:16">
      <c r="A68" s="1489"/>
      <c r="B68" s="1590"/>
      <c r="C68" s="557"/>
      <c r="D68" s="1486"/>
      <c r="E68" s="1487"/>
      <c r="F68" s="566"/>
      <c r="G68" s="567"/>
      <c r="H68" s="553" t="str">
        <f t="shared" si="10"/>
        <v/>
      </c>
      <c r="I68" s="552" t="str">
        <f t="shared" si="11"/>
        <v/>
      </c>
      <c r="J68" s="552" t="str">
        <f t="shared" si="12"/>
        <v/>
      </c>
      <c r="K68" s="553" t="str">
        <f t="shared" si="13"/>
        <v/>
      </c>
      <c r="L68" s="627"/>
      <c r="M68" s="620"/>
      <c r="N68" s="636">
        <v>1</v>
      </c>
      <c r="O68" s="554" t="str">
        <f t="shared" si="14"/>
        <v/>
      </c>
      <c r="P68" s="824" t="s">
        <v>394</v>
      </c>
    </row>
    <row r="69" spans="1:16">
      <c r="A69" s="1489"/>
      <c r="B69" s="1590"/>
      <c r="C69" s="556"/>
      <c r="D69" s="1486"/>
      <c r="E69" s="1487"/>
      <c r="F69" s="566"/>
      <c r="G69" s="567"/>
      <c r="H69" s="553" t="str">
        <f t="shared" si="10"/>
        <v/>
      </c>
      <c r="I69" s="552" t="str">
        <f t="shared" si="11"/>
        <v/>
      </c>
      <c r="J69" s="552" t="str">
        <f t="shared" si="12"/>
        <v/>
      </c>
      <c r="K69" s="553" t="str">
        <f t="shared" si="13"/>
        <v/>
      </c>
      <c r="L69" s="627"/>
      <c r="M69" s="620"/>
      <c r="N69" s="636">
        <v>1</v>
      </c>
      <c r="O69" s="554" t="str">
        <f t="shared" si="14"/>
        <v/>
      </c>
      <c r="P69" s="824" t="s">
        <v>394</v>
      </c>
    </row>
    <row r="70" spans="1:16">
      <c r="A70" s="1489"/>
      <c r="B70" s="1590"/>
      <c r="C70" s="557"/>
      <c r="D70" s="1486"/>
      <c r="E70" s="1487"/>
      <c r="F70" s="566"/>
      <c r="G70" s="567"/>
      <c r="H70" s="553" t="str">
        <f t="shared" si="10"/>
        <v/>
      </c>
      <c r="I70" s="552" t="str">
        <f t="shared" si="11"/>
        <v/>
      </c>
      <c r="J70" s="552" t="str">
        <f t="shared" si="12"/>
        <v/>
      </c>
      <c r="K70" s="553" t="str">
        <f t="shared" si="13"/>
        <v/>
      </c>
      <c r="L70" s="627"/>
      <c r="M70" s="620"/>
      <c r="N70" s="636">
        <v>1</v>
      </c>
      <c r="O70" s="554" t="str">
        <f t="shared" si="14"/>
        <v/>
      </c>
      <c r="P70" s="824" t="s">
        <v>394</v>
      </c>
    </row>
    <row r="71" spans="1:16">
      <c r="A71" s="1489"/>
      <c r="B71" s="1590"/>
      <c r="C71" s="556"/>
      <c r="D71" s="1486"/>
      <c r="E71" s="1487"/>
      <c r="F71" s="566"/>
      <c r="G71" s="567"/>
      <c r="H71" s="553" t="str">
        <f t="shared" si="10"/>
        <v/>
      </c>
      <c r="I71" s="552" t="str">
        <f t="shared" si="11"/>
        <v/>
      </c>
      <c r="J71" s="552" t="str">
        <f t="shared" si="12"/>
        <v/>
      </c>
      <c r="K71" s="553" t="str">
        <f t="shared" si="13"/>
        <v/>
      </c>
      <c r="L71" s="627"/>
      <c r="M71" s="620"/>
      <c r="N71" s="636">
        <v>1</v>
      </c>
      <c r="O71" s="554" t="str">
        <f t="shared" si="14"/>
        <v/>
      </c>
      <c r="P71" s="824" t="s">
        <v>394</v>
      </c>
    </row>
    <row r="72" spans="1:16">
      <c r="A72" s="1489"/>
      <c r="B72" s="1590"/>
      <c r="C72" s="557"/>
      <c r="D72" s="1486"/>
      <c r="E72" s="1487"/>
      <c r="F72" s="566"/>
      <c r="G72" s="567"/>
      <c r="H72" s="553" t="str">
        <f t="shared" si="10"/>
        <v/>
      </c>
      <c r="I72" s="552" t="str">
        <f t="shared" si="11"/>
        <v/>
      </c>
      <c r="J72" s="552" t="str">
        <f t="shared" si="12"/>
        <v/>
      </c>
      <c r="K72" s="553" t="str">
        <f t="shared" si="13"/>
        <v/>
      </c>
      <c r="L72" s="627"/>
      <c r="M72" s="620"/>
      <c r="N72" s="636">
        <v>1</v>
      </c>
      <c r="O72" s="554" t="str">
        <f t="shared" si="14"/>
        <v/>
      </c>
      <c r="P72" s="824" t="s">
        <v>394</v>
      </c>
    </row>
    <row r="73" spans="1:16">
      <c r="A73" s="1489"/>
      <c r="B73" s="1591" t="str">
        <f>작성요령!M14</f>
        <v>주거시설(21)에 대한 공사감리</v>
      </c>
      <c r="C73" s="556"/>
      <c r="D73" s="1486"/>
      <c r="E73" s="1487"/>
      <c r="F73" s="566"/>
      <c r="G73" s="567"/>
      <c r="H73" s="553" t="str">
        <f t="shared" si="10"/>
        <v/>
      </c>
      <c r="I73" s="552" t="str">
        <f t="shared" si="11"/>
        <v/>
      </c>
      <c r="J73" s="552" t="str">
        <f t="shared" si="12"/>
        <v/>
      </c>
      <c r="K73" s="553" t="str">
        <f t="shared" si="13"/>
        <v/>
      </c>
      <c r="L73" s="627"/>
      <c r="M73" s="620"/>
      <c r="N73" s="636">
        <v>1</v>
      </c>
      <c r="O73" s="554" t="str">
        <f t="shared" si="14"/>
        <v/>
      </c>
      <c r="P73" s="824" t="s">
        <v>394</v>
      </c>
    </row>
    <row r="74" spans="1:16">
      <c r="A74" s="1489"/>
      <c r="B74" s="1591"/>
      <c r="C74" s="557"/>
      <c r="D74" s="1486"/>
      <c r="E74" s="1487"/>
      <c r="F74" s="566"/>
      <c r="G74" s="567"/>
      <c r="H74" s="553" t="str">
        <f t="shared" si="10"/>
        <v/>
      </c>
      <c r="I74" s="552" t="str">
        <f t="shared" si="11"/>
        <v/>
      </c>
      <c r="J74" s="552" t="str">
        <f t="shared" si="12"/>
        <v/>
      </c>
      <c r="K74" s="553" t="str">
        <f t="shared" si="13"/>
        <v/>
      </c>
      <c r="L74" s="627"/>
      <c r="M74" s="620"/>
      <c r="N74" s="636">
        <v>1</v>
      </c>
      <c r="O74" s="554" t="str">
        <f t="shared" si="14"/>
        <v/>
      </c>
      <c r="P74" s="824" t="s">
        <v>394</v>
      </c>
    </row>
    <row r="75" spans="1:16">
      <c r="A75" s="1489"/>
      <c r="B75" s="1591"/>
      <c r="C75" s="556"/>
      <c r="D75" s="1486"/>
      <c r="E75" s="1487"/>
      <c r="F75" s="566"/>
      <c r="G75" s="567"/>
      <c r="H75" s="553" t="str">
        <f t="shared" si="10"/>
        <v/>
      </c>
      <c r="I75" s="552" t="str">
        <f t="shared" si="11"/>
        <v/>
      </c>
      <c r="J75" s="552" t="str">
        <f t="shared" si="12"/>
        <v/>
      </c>
      <c r="K75" s="553" t="str">
        <f t="shared" si="13"/>
        <v/>
      </c>
      <c r="L75" s="627"/>
      <c r="M75" s="620"/>
      <c r="N75" s="636">
        <v>1</v>
      </c>
      <c r="O75" s="554" t="str">
        <f t="shared" si="14"/>
        <v/>
      </c>
      <c r="P75" s="824" t="s">
        <v>394</v>
      </c>
    </row>
    <row r="76" spans="1:16">
      <c r="A76" s="1489"/>
      <c r="B76" s="1591"/>
      <c r="C76" s="557"/>
      <c r="D76" s="1486"/>
      <c r="E76" s="1487"/>
      <c r="F76" s="566"/>
      <c r="G76" s="567"/>
      <c r="H76" s="553" t="str">
        <f t="shared" si="10"/>
        <v/>
      </c>
      <c r="I76" s="552" t="str">
        <f t="shared" si="11"/>
        <v/>
      </c>
      <c r="J76" s="552" t="str">
        <f t="shared" si="12"/>
        <v/>
      </c>
      <c r="K76" s="553" t="str">
        <f t="shared" si="13"/>
        <v/>
      </c>
      <c r="L76" s="627"/>
      <c r="M76" s="620"/>
      <c r="N76" s="636">
        <v>1</v>
      </c>
      <c r="O76" s="554" t="str">
        <f t="shared" si="14"/>
        <v/>
      </c>
      <c r="P76" s="824" t="s">
        <v>394</v>
      </c>
    </row>
    <row r="77" spans="1:16">
      <c r="A77" s="1489"/>
      <c r="B77" s="1591"/>
      <c r="C77" s="556"/>
      <c r="D77" s="1486"/>
      <c r="E77" s="1487"/>
      <c r="F77" s="566"/>
      <c r="G77" s="567"/>
      <c r="H77" s="553" t="str">
        <f t="shared" si="10"/>
        <v/>
      </c>
      <c r="I77" s="552" t="str">
        <f t="shared" si="11"/>
        <v/>
      </c>
      <c r="J77" s="552" t="str">
        <f t="shared" si="12"/>
        <v/>
      </c>
      <c r="K77" s="553" t="str">
        <f t="shared" si="13"/>
        <v/>
      </c>
      <c r="L77" s="627"/>
      <c r="M77" s="620"/>
      <c r="N77" s="636">
        <v>1</v>
      </c>
      <c r="O77" s="554" t="str">
        <f t="shared" si="14"/>
        <v/>
      </c>
      <c r="P77" s="824" t="s">
        <v>394</v>
      </c>
    </row>
    <row r="78" spans="1:16">
      <c r="A78" s="1489"/>
      <c r="B78" s="1591"/>
      <c r="C78" s="557"/>
      <c r="D78" s="1486"/>
      <c r="E78" s="1487"/>
      <c r="F78" s="566"/>
      <c r="G78" s="567"/>
      <c r="H78" s="553" t="str">
        <f t="shared" si="10"/>
        <v/>
      </c>
      <c r="I78" s="552" t="str">
        <f t="shared" si="11"/>
        <v/>
      </c>
      <c r="J78" s="552" t="str">
        <f t="shared" si="12"/>
        <v/>
      </c>
      <c r="K78" s="553" t="str">
        <f t="shared" si="13"/>
        <v/>
      </c>
      <c r="L78" s="627"/>
      <c r="M78" s="620"/>
      <c r="N78" s="636">
        <v>1</v>
      </c>
      <c r="O78" s="554" t="str">
        <f t="shared" si="14"/>
        <v/>
      </c>
      <c r="P78" s="824" t="s">
        <v>394</v>
      </c>
    </row>
    <row r="79" spans="1:16">
      <c r="A79" s="1489"/>
      <c r="B79" s="1591"/>
      <c r="C79" s="556"/>
      <c r="D79" s="1486"/>
      <c r="E79" s="1487"/>
      <c r="F79" s="566"/>
      <c r="G79" s="567"/>
      <c r="H79" s="553" t="str">
        <f t="shared" si="10"/>
        <v/>
      </c>
      <c r="I79" s="552" t="str">
        <f t="shared" si="11"/>
        <v/>
      </c>
      <c r="J79" s="552" t="str">
        <f t="shared" si="12"/>
        <v/>
      </c>
      <c r="K79" s="553" t="str">
        <f t="shared" si="13"/>
        <v/>
      </c>
      <c r="L79" s="627"/>
      <c r="M79" s="620"/>
      <c r="N79" s="636">
        <v>1</v>
      </c>
      <c r="O79" s="554" t="str">
        <f t="shared" si="14"/>
        <v/>
      </c>
      <c r="P79" s="824" t="s">
        <v>394</v>
      </c>
    </row>
    <row r="80" spans="1:16">
      <c r="A80" s="1489"/>
      <c r="B80" s="1591"/>
      <c r="C80" s="557"/>
      <c r="D80" s="1486"/>
      <c r="E80" s="1487"/>
      <c r="F80" s="566"/>
      <c r="G80" s="567"/>
      <c r="H80" s="553" t="str">
        <f t="shared" si="10"/>
        <v/>
      </c>
      <c r="I80" s="552" t="str">
        <f t="shared" si="11"/>
        <v/>
      </c>
      <c r="J80" s="552" t="str">
        <f t="shared" si="12"/>
        <v/>
      </c>
      <c r="K80" s="553" t="str">
        <f t="shared" si="13"/>
        <v/>
      </c>
      <c r="L80" s="627"/>
      <c r="M80" s="620"/>
      <c r="N80" s="636">
        <v>1</v>
      </c>
      <c r="O80" s="554" t="str">
        <f t="shared" si="14"/>
        <v/>
      </c>
      <c r="P80" s="824" t="s">
        <v>394</v>
      </c>
    </row>
    <row r="81" spans="1:16">
      <c r="A81" s="1489"/>
      <c r="B81" s="1591"/>
      <c r="C81" s="556"/>
      <c r="D81" s="1486"/>
      <c r="E81" s="1487"/>
      <c r="F81" s="566"/>
      <c r="G81" s="567"/>
      <c r="H81" s="553" t="str">
        <f t="shared" si="10"/>
        <v/>
      </c>
      <c r="I81" s="552" t="str">
        <f t="shared" si="11"/>
        <v/>
      </c>
      <c r="J81" s="552" t="str">
        <f t="shared" si="12"/>
        <v/>
      </c>
      <c r="K81" s="553" t="str">
        <f t="shared" si="13"/>
        <v/>
      </c>
      <c r="L81" s="627"/>
      <c r="M81" s="621"/>
      <c r="N81" s="637">
        <v>1</v>
      </c>
      <c r="O81" s="554" t="str">
        <f t="shared" si="14"/>
        <v/>
      </c>
      <c r="P81" s="824" t="s">
        <v>394</v>
      </c>
    </row>
    <row r="82" spans="1:16">
      <c r="A82" s="1489"/>
      <c r="B82" s="1591"/>
      <c r="C82" s="557"/>
      <c r="D82" s="1486"/>
      <c r="E82" s="1487"/>
      <c r="F82" s="566"/>
      <c r="G82" s="567"/>
      <c r="H82" s="553" t="str">
        <f t="shared" si="10"/>
        <v/>
      </c>
      <c r="I82" s="552" t="str">
        <f t="shared" si="11"/>
        <v/>
      </c>
      <c r="J82" s="552" t="str">
        <f t="shared" si="12"/>
        <v/>
      </c>
      <c r="K82" s="553" t="str">
        <f t="shared" si="13"/>
        <v/>
      </c>
      <c r="L82" s="627"/>
      <c r="M82" s="622"/>
      <c r="N82" s="638">
        <v>1</v>
      </c>
      <c r="O82" s="554" t="str">
        <f t="shared" si="14"/>
        <v/>
      </c>
      <c r="P82" s="824" t="s">
        <v>394</v>
      </c>
    </row>
    <row r="83" spans="1:16">
      <c r="A83" s="1489"/>
      <c r="B83" s="1592"/>
      <c r="C83" s="1491" t="s">
        <v>148</v>
      </c>
      <c r="D83" s="1492"/>
      <c r="E83" s="1492"/>
      <c r="F83" s="1492"/>
      <c r="G83" s="1492"/>
      <c r="H83" s="1492"/>
      <c r="I83" s="1492"/>
      <c r="J83" s="1492"/>
      <c r="K83" s="1492"/>
      <c r="L83" s="1492"/>
      <c r="M83" s="1492"/>
      <c r="N83" s="1493"/>
      <c r="O83" s="1568">
        <f>SUM(O63:O82)</f>
        <v>50102</v>
      </c>
      <c r="P83" s="1569"/>
    </row>
    <row r="84" spans="1:16">
      <c r="A84" s="1489"/>
      <c r="B84" s="1589" t="s">
        <v>377</v>
      </c>
      <c r="C84" s="557"/>
      <c r="D84" s="1575" t="s">
        <v>357</v>
      </c>
      <c r="E84" s="1576"/>
      <c r="F84" s="558">
        <v>43831</v>
      </c>
      <c r="G84" s="559">
        <v>45291</v>
      </c>
      <c r="H84" s="553">
        <f>IF(D84="","",G84-F84+1)</f>
        <v>1461</v>
      </c>
      <c r="I84" s="552">
        <f>IF(D84="","",IF($O$3&gt;=F84,$O$3,F84))</f>
        <v>43831</v>
      </c>
      <c r="J84" s="552">
        <f>IF(D84="","",IF($P$3&gt;=G84,G84,$P$3))</f>
        <v>44562</v>
      </c>
      <c r="K84" s="553">
        <f>IF(D84="","",J84-I84+1)</f>
        <v>732</v>
      </c>
      <c r="L84" s="627">
        <v>100000</v>
      </c>
      <c r="M84" s="619">
        <v>1</v>
      </c>
      <c r="N84" s="638">
        <v>0.6</v>
      </c>
      <c r="O84" s="554">
        <f>IF(D84="","",TRUNC((K84*(M84*N84)/H84)*L84,0))</f>
        <v>30061</v>
      </c>
      <c r="P84" s="641"/>
    </row>
    <row r="85" spans="1:16">
      <c r="A85" s="1489"/>
      <c r="B85" s="1590"/>
      <c r="C85" s="557"/>
      <c r="D85" s="1486"/>
      <c r="E85" s="1494"/>
      <c r="F85" s="560"/>
      <c r="G85" s="561"/>
      <c r="H85" s="553" t="str">
        <f t="shared" ref="H85:H103" si="15">IF(D85="","",G85-F85+1)</f>
        <v/>
      </c>
      <c r="I85" s="552" t="str">
        <f t="shared" ref="I85:I103" si="16">IF(D85="","",IF($O$3&gt;=F85,$O$3,F85))</f>
        <v/>
      </c>
      <c r="J85" s="552" t="str">
        <f t="shared" ref="J85:J103" si="17">IF(D85="","",IF($P$3&gt;=G85,G85,$P$3))</f>
        <v/>
      </c>
      <c r="K85" s="553" t="str">
        <f t="shared" ref="K85:K103" si="18">IF(D85="","",J85-I85+1)</f>
        <v/>
      </c>
      <c r="L85" s="627"/>
      <c r="M85" s="619"/>
      <c r="N85" s="638">
        <v>0.6</v>
      </c>
      <c r="O85" s="554" t="str">
        <f t="shared" ref="O85:O103" si="19">IF(D85="","",TRUNC((K85*(M85*N85)/H85)*L85,0))</f>
        <v/>
      </c>
      <c r="P85" s="641"/>
    </row>
    <row r="86" spans="1:16">
      <c r="A86" s="1489"/>
      <c r="B86" s="1590"/>
      <c r="C86" s="557"/>
      <c r="D86" s="1486"/>
      <c r="E86" s="1494"/>
      <c r="F86" s="560"/>
      <c r="G86" s="561"/>
      <c r="H86" s="553" t="str">
        <f t="shared" si="15"/>
        <v/>
      </c>
      <c r="I86" s="552" t="str">
        <f t="shared" si="16"/>
        <v/>
      </c>
      <c r="J86" s="552" t="str">
        <f t="shared" si="17"/>
        <v/>
      </c>
      <c r="K86" s="553" t="str">
        <f t="shared" si="18"/>
        <v/>
      </c>
      <c r="L86" s="627"/>
      <c r="M86" s="619"/>
      <c r="N86" s="638">
        <v>0.6</v>
      </c>
      <c r="O86" s="554" t="str">
        <f t="shared" si="19"/>
        <v/>
      </c>
      <c r="P86" s="641"/>
    </row>
    <row r="87" spans="1:16">
      <c r="A87" s="1489"/>
      <c r="B87" s="1590"/>
      <c r="C87" s="557"/>
      <c r="D87" s="1486"/>
      <c r="E87" s="1494"/>
      <c r="F87" s="560"/>
      <c r="G87" s="561"/>
      <c r="H87" s="553" t="str">
        <f t="shared" si="15"/>
        <v/>
      </c>
      <c r="I87" s="552" t="str">
        <f t="shared" si="16"/>
        <v/>
      </c>
      <c r="J87" s="552" t="str">
        <f t="shared" si="17"/>
        <v/>
      </c>
      <c r="K87" s="553" t="str">
        <f t="shared" si="18"/>
        <v/>
      </c>
      <c r="L87" s="627"/>
      <c r="M87" s="619"/>
      <c r="N87" s="638">
        <v>0.6</v>
      </c>
      <c r="O87" s="554" t="str">
        <f t="shared" si="19"/>
        <v/>
      </c>
      <c r="P87" s="641"/>
    </row>
    <row r="88" spans="1:16">
      <c r="A88" s="1489"/>
      <c r="B88" s="1590"/>
      <c r="C88" s="557"/>
      <c r="D88" s="1486"/>
      <c r="E88" s="1494"/>
      <c r="F88" s="560"/>
      <c r="G88" s="561"/>
      <c r="H88" s="553" t="str">
        <f t="shared" si="15"/>
        <v/>
      </c>
      <c r="I88" s="552" t="str">
        <f t="shared" si="16"/>
        <v/>
      </c>
      <c r="J88" s="552" t="str">
        <f t="shared" si="17"/>
        <v/>
      </c>
      <c r="K88" s="553" t="str">
        <f t="shared" si="18"/>
        <v/>
      </c>
      <c r="L88" s="627"/>
      <c r="M88" s="619"/>
      <c r="N88" s="638">
        <v>0.6</v>
      </c>
      <c r="O88" s="554" t="str">
        <f t="shared" si="19"/>
        <v/>
      </c>
      <c r="P88" s="641"/>
    </row>
    <row r="89" spans="1:16">
      <c r="A89" s="1489"/>
      <c r="B89" s="1590"/>
      <c r="C89" s="557"/>
      <c r="D89" s="1486"/>
      <c r="E89" s="1494"/>
      <c r="F89" s="560"/>
      <c r="G89" s="561"/>
      <c r="H89" s="553" t="str">
        <f t="shared" si="15"/>
        <v/>
      </c>
      <c r="I89" s="552" t="str">
        <f t="shared" si="16"/>
        <v/>
      </c>
      <c r="J89" s="552" t="str">
        <f t="shared" si="17"/>
        <v/>
      </c>
      <c r="K89" s="553" t="str">
        <f t="shared" si="18"/>
        <v/>
      </c>
      <c r="L89" s="627"/>
      <c r="M89" s="619"/>
      <c r="N89" s="638">
        <v>0.6</v>
      </c>
      <c r="O89" s="554" t="str">
        <f t="shared" si="19"/>
        <v/>
      </c>
      <c r="P89" s="641"/>
    </row>
    <row r="90" spans="1:16">
      <c r="A90" s="1489"/>
      <c r="B90" s="1590"/>
      <c r="C90" s="557"/>
      <c r="D90" s="1486"/>
      <c r="E90" s="1494"/>
      <c r="F90" s="560"/>
      <c r="G90" s="561"/>
      <c r="H90" s="553" t="str">
        <f t="shared" si="15"/>
        <v/>
      </c>
      <c r="I90" s="552" t="str">
        <f t="shared" si="16"/>
        <v/>
      </c>
      <c r="J90" s="552" t="str">
        <f t="shared" si="17"/>
        <v/>
      </c>
      <c r="K90" s="553" t="str">
        <f t="shared" si="18"/>
        <v/>
      </c>
      <c r="L90" s="627"/>
      <c r="M90" s="619"/>
      <c r="N90" s="638">
        <v>0.6</v>
      </c>
      <c r="O90" s="554" t="str">
        <f t="shared" si="19"/>
        <v/>
      </c>
      <c r="P90" s="641"/>
    </row>
    <row r="91" spans="1:16">
      <c r="A91" s="1489"/>
      <c r="B91" s="1590"/>
      <c r="C91" s="557"/>
      <c r="D91" s="1486"/>
      <c r="E91" s="1494"/>
      <c r="F91" s="560"/>
      <c r="G91" s="561"/>
      <c r="H91" s="553" t="str">
        <f t="shared" si="15"/>
        <v/>
      </c>
      <c r="I91" s="552" t="str">
        <f t="shared" si="16"/>
        <v/>
      </c>
      <c r="J91" s="552" t="str">
        <f t="shared" si="17"/>
        <v/>
      </c>
      <c r="K91" s="553" t="str">
        <f t="shared" si="18"/>
        <v/>
      </c>
      <c r="L91" s="627"/>
      <c r="M91" s="619"/>
      <c r="N91" s="638">
        <v>0.6</v>
      </c>
      <c r="O91" s="554" t="str">
        <f t="shared" si="19"/>
        <v/>
      </c>
      <c r="P91" s="641"/>
    </row>
    <row r="92" spans="1:16">
      <c r="A92" s="1489"/>
      <c r="B92" s="1590"/>
      <c r="C92" s="557"/>
      <c r="D92" s="1486"/>
      <c r="E92" s="1494"/>
      <c r="F92" s="560"/>
      <c r="G92" s="561"/>
      <c r="H92" s="553" t="str">
        <f t="shared" si="15"/>
        <v/>
      </c>
      <c r="I92" s="552" t="str">
        <f t="shared" si="16"/>
        <v/>
      </c>
      <c r="J92" s="552" t="str">
        <f t="shared" si="17"/>
        <v/>
      </c>
      <c r="K92" s="553" t="str">
        <f t="shared" si="18"/>
        <v/>
      </c>
      <c r="L92" s="627"/>
      <c r="M92" s="619"/>
      <c r="N92" s="638">
        <v>0.6</v>
      </c>
      <c r="O92" s="554" t="str">
        <f t="shared" si="19"/>
        <v/>
      </c>
      <c r="P92" s="641"/>
    </row>
    <row r="93" spans="1:16">
      <c r="A93" s="1489"/>
      <c r="B93" s="1590"/>
      <c r="C93" s="557"/>
      <c r="D93" s="1486"/>
      <c r="E93" s="1494"/>
      <c r="F93" s="560"/>
      <c r="G93" s="561"/>
      <c r="H93" s="553" t="str">
        <f t="shared" si="15"/>
        <v/>
      </c>
      <c r="I93" s="552" t="str">
        <f t="shared" si="16"/>
        <v/>
      </c>
      <c r="J93" s="552" t="str">
        <f t="shared" si="17"/>
        <v/>
      </c>
      <c r="K93" s="553" t="str">
        <f t="shared" si="18"/>
        <v/>
      </c>
      <c r="L93" s="627"/>
      <c r="M93" s="619"/>
      <c r="N93" s="638">
        <v>0.6</v>
      </c>
      <c r="O93" s="554" t="str">
        <f t="shared" si="19"/>
        <v/>
      </c>
      <c r="P93" s="641"/>
    </row>
    <row r="94" spans="1:16">
      <c r="A94" s="1489"/>
      <c r="B94" s="1591" t="str">
        <f>작성요령!M15</f>
        <v>주거시설(21)외의 시설(20,22~29)에 대한 공사감리</v>
      </c>
      <c r="C94" s="557"/>
      <c r="D94" s="1486"/>
      <c r="E94" s="1494"/>
      <c r="F94" s="560"/>
      <c r="G94" s="561"/>
      <c r="H94" s="553" t="str">
        <f t="shared" si="15"/>
        <v/>
      </c>
      <c r="I94" s="552" t="str">
        <f t="shared" si="16"/>
        <v/>
      </c>
      <c r="J94" s="552" t="str">
        <f t="shared" si="17"/>
        <v/>
      </c>
      <c r="K94" s="553" t="str">
        <f t="shared" si="18"/>
        <v/>
      </c>
      <c r="L94" s="627"/>
      <c r="M94" s="619"/>
      <c r="N94" s="638">
        <v>0.6</v>
      </c>
      <c r="O94" s="554" t="str">
        <f t="shared" si="19"/>
        <v/>
      </c>
      <c r="P94" s="641"/>
    </row>
    <row r="95" spans="1:16">
      <c r="A95" s="1489"/>
      <c r="B95" s="1591"/>
      <c r="C95" s="557"/>
      <c r="D95" s="1486"/>
      <c r="E95" s="1494"/>
      <c r="F95" s="560"/>
      <c r="G95" s="561"/>
      <c r="H95" s="553" t="str">
        <f t="shared" si="15"/>
        <v/>
      </c>
      <c r="I95" s="552" t="str">
        <f t="shared" si="16"/>
        <v/>
      </c>
      <c r="J95" s="552" t="str">
        <f t="shared" si="17"/>
        <v/>
      </c>
      <c r="K95" s="553" t="str">
        <f t="shared" si="18"/>
        <v/>
      </c>
      <c r="L95" s="627"/>
      <c r="M95" s="619"/>
      <c r="N95" s="638">
        <v>0.6</v>
      </c>
      <c r="O95" s="554" t="str">
        <f t="shared" si="19"/>
        <v/>
      </c>
      <c r="P95" s="641"/>
    </row>
    <row r="96" spans="1:16">
      <c r="A96" s="1489"/>
      <c r="B96" s="1591"/>
      <c r="C96" s="557"/>
      <c r="D96" s="1486"/>
      <c r="E96" s="1494"/>
      <c r="F96" s="560"/>
      <c r="G96" s="561"/>
      <c r="H96" s="553" t="str">
        <f t="shared" si="15"/>
        <v/>
      </c>
      <c r="I96" s="552" t="str">
        <f t="shared" si="16"/>
        <v/>
      </c>
      <c r="J96" s="552" t="str">
        <f t="shared" si="17"/>
        <v/>
      </c>
      <c r="K96" s="553" t="str">
        <f t="shared" si="18"/>
        <v/>
      </c>
      <c r="L96" s="627"/>
      <c r="M96" s="619"/>
      <c r="N96" s="638">
        <v>0.6</v>
      </c>
      <c r="O96" s="554" t="str">
        <f t="shared" si="19"/>
        <v/>
      </c>
      <c r="P96" s="641"/>
    </row>
    <row r="97" spans="1:17">
      <c r="A97" s="1489"/>
      <c r="B97" s="1591"/>
      <c r="C97" s="557"/>
      <c r="D97" s="1486"/>
      <c r="E97" s="1494"/>
      <c r="F97" s="560"/>
      <c r="G97" s="561"/>
      <c r="H97" s="553" t="str">
        <f t="shared" si="15"/>
        <v/>
      </c>
      <c r="I97" s="552" t="str">
        <f t="shared" si="16"/>
        <v/>
      </c>
      <c r="J97" s="552" t="str">
        <f t="shared" si="17"/>
        <v/>
      </c>
      <c r="K97" s="553" t="str">
        <f t="shared" si="18"/>
        <v/>
      </c>
      <c r="L97" s="627"/>
      <c r="M97" s="619"/>
      <c r="N97" s="638">
        <v>0.6</v>
      </c>
      <c r="O97" s="554" t="str">
        <f t="shared" si="19"/>
        <v/>
      </c>
      <c r="P97" s="641"/>
    </row>
    <row r="98" spans="1:17">
      <c r="A98" s="1489"/>
      <c r="B98" s="1591"/>
      <c r="C98" s="557"/>
      <c r="D98" s="1486"/>
      <c r="E98" s="1494"/>
      <c r="F98" s="560"/>
      <c r="G98" s="561"/>
      <c r="H98" s="553" t="str">
        <f t="shared" si="15"/>
        <v/>
      </c>
      <c r="I98" s="552" t="str">
        <f t="shared" si="16"/>
        <v/>
      </c>
      <c r="J98" s="552" t="str">
        <f t="shared" si="17"/>
        <v/>
      </c>
      <c r="K98" s="553" t="str">
        <f t="shared" si="18"/>
        <v/>
      </c>
      <c r="L98" s="627"/>
      <c r="M98" s="619"/>
      <c r="N98" s="638">
        <v>0.6</v>
      </c>
      <c r="O98" s="554" t="str">
        <f t="shared" si="19"/>
        <v/>
      </c>
      <c r="P98" s="641"/>
    </row>
    <row r="99" spans="1:17">
      <c r="A99" s="1489"/>
      <c r="B99" s="1591"/>
      <c r="C99" s="557"/>
      <c r="D99" s="1486"/>
      <c r="E99" s="1494"/>
      <c r="F99" s="560"/>
      <c r="G99" s="561"/>
      <c r="H99" s="553" t="str">
        <f t="shared" si="15"/>
        <v/>
      </c>
      <c r="I99" s="552" t="str">
        <f t="shared" si="16"/>
        <v/>
      </c>
      <c r="J99" s="552" t="str">
        <f t="shared" si="17"/>
        <v/>
      </c>
      <c r="K99" s="553" t="str">
        <f t="shared" si="18"/>
        <v/>
      </c>
      <c r="L99" s="627"/>
      <c r="M99" s="619"/>
      <c r="N99" s="638">
        <v>0.6</v>
      </c>
      <c r="O99" s="554" t="str">
        <f t="shared" si="19"/>
        <v/>
      </c>
      <c r="P99" s="641"/>
    </row>
    <row r="100" spans="1:17">
      <c r="A100" s="1489"/>
      <c r="B100" s="1591"/>
      <c r="C100" s="557"/>
      <c r="D100" s="1486"/>
      <c r="E100" s="1494"/>
      <c r="F100" s="560"/>
      <c r="G100" s="561"/>
      <c r="H100" s="553" t="str">
        <f t="shared" si="15"/>
        <v/>
      </c>
      <c r="I100" s="552" t="str">
        <f t="shared" si="16"/>
        <v/>
      </c>
      <c r="J100" s="552" t="str">
        <f t="shared" si="17"/>
        <v/>
      </c>
      <c r="K100" s="553" t="str">
        <f t="shared" si="18"/>
        <v/>
      </c>
      <c r="L100" s="627"/>
      <c r="M100" s="619"/>
      <c r="N100" s="638">
        <v>0.6</v>
      </c>
      <c r="O100" s="554" t="str">
        <f t="shared" si="19"/>
        <v/>
      </c>
      <c r="P100" s="641"/>
    </row>
    <row r="101" spans="1:17">
      <c r="A101" s="1489"/>
      <c r="B101" s="1591"/>
      <c r="C101" s="557"/>
      <c r="D101" s="1486"/>
      <c r="E101" s="1494"/>
      <c r="F101" s="560"/>
      <c r="G101" s="561"/>
      <c r="H101" s="553" t="str">
        <f t="shared" si="15"/>
        <v/>
      </c>
      <c r="I101" s="552" t="str">
        <f t="shared" si="16"/>
        <v/>
      </c>
      <c r="J101" s="552" t="str">
        <f t="shared" si="17"/>
        <v/>
      </c>
      <c r="K101" s="553" t="str">
        <f t="shared" si="18"/>
        <v/>
      </c>
      <c r="L101" s="627"/>
      <c r="M101" s="619"/>
      <c r="N101" s="638">
        <v>0.6</v>
      </c>
      <c r="O101" s="554" t="str">
        <f t="shared" si="19"/>
        <v/>
      </c>
      <c r="P101" s="641"/>
    </row>
    <row r="102" spans="1:17">
      <c r="A102" s="1489"/>
      <c r="B102" s="1591"/>
      <c r="C102" s="557"/>
      <c r="D102" s="1486"/>
      <c r="E102" s="1487"/>
      <c r="F102" s="562"/>
      <c r="G102" s="568"/>
      <c r="H102" s="553" t="str">
        <f t="shared" si="15"/>
        <v/>
      </c>
      <c r="I102" s="552" t="str">
        <f t="shared" si="16"/>
        <v/>
      </c>
      <c r="J102" s="552" t="str">
        <f t="shared" si="17"/>
        <v/>
      </c>
      <c r="K102" s="553" t="str">
        <f t="shared" si="18"/>
        <v/>
      </c>
      <c r="L102" s="627"/>
      <c r="M102" s="619"/>
      <c r="N102" s="638">
        <v>0.6</v>
      </c>
      <c r="O102" s="554" t="str">
        <f t="shared" si="19"/>
        <v/>
      </c>
      <c r="P102" s="641"/>
    </row>
    <row r="103" spans="1:17">
      <c r="A103" s="1489"/>
      <c r="B103" s="1591"/>
      <c r="C103" s="556"/>
      <c r="D103" s="1486"/>
      <c r="E103" s="1487"/>
      <c r="F103" s="564"/>
      <c r="G103" s="559"/>
      <c r="H103" s="553" t="str">
        <f t="shared" si="15"/>
        <v/>
      </c>
      <c r="I103" s="552" t="str">
        <f t="shared" si="16"/>
        <v/>
      </c>
      <c r="J103" s="552" t="str">
        <f t="shared" si="17"/>
        <v/>
      </c>
      <c r="K103" s="553" t="str">
        <f t="shared" si="18"/>
        <v/>
      </c>
      <c r="L103" s="627"/>
      <c r="M103" s="619"/>
      <c r="N103" s="638">
        <v>0.6</v>
      </c>
      <c r="O103" s="554" t="str">
        <f t="shared" si="19"/>
        <v/>
      </c>
      <c r="P103" s="641"/>
    </row>
    <row r="104" spans="1:17">
      <c r="A104" s="1578"/>
      <c r="B104" s="1592"/>
      <c r="C104" s="1491" t="s">
        <v>148</v>
      </c>
      <c r="D104" s="1492"/>
      <c r="E104" s="1492"/>
      <c r="F104" s="1492"/>
      <c r="G104" s="1492"/>
      <c r="H104" s="1492"/>
      <c r="I104" s="1492"/>
      <c r="J104" s="1492"/>
      <c r="K104" s="1492"/>
      <c r="L104" s="1492"/>
      <c r="M104" s="1492"/>
      <c r="N104" s="1493"/>
      <c r="O104" s="1568">
        <f>SUM(O84:O103)</f>
        <v>30061</v>
      </c>
      <c r="P104" s="1569"/>
    </row>
    <row r="105" spans="1:17">
      <c r="A105" s="1570" t="s">
        <v>281</v>
      </c>
      <c r="B105" s="1571"/>
      <c r="C105" s="1571"/>
      <c r="D105" s="1580" t="s">
        <v>354</v>
      </c>
      <c r="E105" s="1581"/>
      <c r="F105" s="1581"/>
      <c r="G105" s="1581"/>
      <c r="H105" s="1581"/>
      <c r="I105" s="1581"/>
      <c r="J105" s="1581"/>
      <c r="K105" s="1581"/>
      <c r="L105" s="1581"/>
      <c r="M105" s="1581"/>
      <c r="N105" s="1582"/>
      <c r="O105" s="1583">
        <f>O30+O83</f>
        <v>262204</v>
      </c>
      <c r="P105" s="1584"/>
    </row>
    <row r="106" spans="1:17">
      <c r="A106" s="1570"/>
      <c r="B106" s="1571"/>
      <c r="C106" s="1571"/>
      <c r="D106" s="1518" t="s">
        <v>355</v>
      </c>
      <c r="E106" s="1519"/>
      <c r="F106" s="1519"/>
      <c r="G106" s="1519"/>
      <c r="H106" s="1519"/>
      <c r="I106" s="1519"/>
      <c r="J106" s="1519"/>
      <c r="K106" s="1519"/>
      <c r="L106" s="1519"/>
      <c r="M106" s="1519"/>
      <c r="N106" s="1520"/>
      <c r="O106" s="1585">
        <f>(O62+O104)</f>
        <v>33067</v>
      </c>
      <c r="P106" s="1584"/>
    </row>
    <row r="107" spans="1:17" ht="17.25" thickBot="1">
      <c r="A107" s="1572"/>
      <c r="B107" s="1573"/>
      <c r="C107" s="1574"/>
      <c r="D107" s="1500" t="s">
        <v>72</v>
      </c>
      <c r="E107" s="1501"/>
      <c r="F107" s="1501"/>
      <c r="G107" s="1501"/>
      <c r="H107" s="1501"/>
      <c r="I107" s="1501"/>
      <c r="J107" s="1501"/>
      <c r="K107" s="1501"/>
      <c r="L107" s="1501"/>
      <c r="M107" s="1501"/>
      <c r="N107" s="1502"/>
      <c r="O107" s="1586">
        <f>O105+O106</f>
        <v>295271</v>
      </c>
      <c r="P107" s="1587"/>
    </row>
    <row r="108" spans="1:17" ht="17.25" thickBot="1">
      <c r="A108" s="883"/>
      <c r="B108" s="958"/>
      <c r="C108" s="959"/>
      <c r="D108" s="960"/>
      <c r="E108" s="960"/>
      <c r="F108" s="960"/>
      <c r="G108" s="960"/>
      <c r="H108" s="960"/>
      <c r="I108" s="960"/>
      <c r="J108" s="960"/>
      <c r="K108" s="960"/>
      <c r="L108" s="960"/>
      <c r="M108" s="960"/>
      <c r="N108" s="960"/>
      <c r="O108" s="961"/>
      <c r="P108" s="961"/>
    </row>
    <row r="109" spans="1:17">
      <c r="A109" s="569" t="s">
        <v>730</v>
      </c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628"/>
      <c r="M109" s="570"/>
      <c r="N109" s="570"/>
      <c r="O109" s="570"/>
      <c r="P109" s="642"/>
    </row>
    <row r="110" spans="1:17">
      <c r="A110" s="962"/>
      <c r="B110" s="571"/>
      <c r="C110" s="571"/>
      <c r="D110" s="571"/>
      <c r="E110" s="571"/>
      <c r="F110" s="571"/>
      <c r="G110" s="571"/>
      <c r="H110" s="571"/>
      <c r="I110" s="571"/>
      <c r="J110" s="571"/>
      <c r="K110" s="571"/>
      <c r="L110" s="629"/>
      <c r="M110" s="571"/>
      <c r="N110" s="571"/>
      <c r="O110" s="571"/>
      <c r="P110" s="643"/>
    </row>
    <row r="111" spans="1:17" ht="20.25" thickBot="1">
      <c r="A111" s="417" t="s">
        <v>405</v>
      </c>
      <c r="B111" s="571"/>
      <c r="C111" s="571"/>
      <c r="D111" s="571"/>
      <c r="E111" s="571"/>
      <c r="F111" s="571"/>
      <c r="G111" s="571"/>
      <c r="H111" s="571"/>
      <c r="I111" s="571"/>
      <c r="J111" s="571"/>
      <c r="K111" s="571"/>
      <c r="L111" s="629"/>
      <c r="M111" s="571"/>
      <c r="N111" s="571"/>
      <c r="O111" s="571"/>
      <c r="P111" s="643"/>
    </row>
    <row r="112" spans="1:17" ht="16.5" customHeight="1">
      <c r="A112" s="1506" t="s">
        <v>317</v>
      </c>
      <c r="B112" s="1507"/>
      <c r="C112" s="1507"/>
      <c r="D112" s="1507"/>
      <c r="E112" s="1507"/>
      <c r="F112" s="1507"/>
      <c r="G112" s="1508"/>
      <c r="H112" s="1503" t="s">
        <v>310</v>
      </c>
      <c r="I112" s="1504"/>
      <c r="J112" s="1505"/>
      <c r="K112" s="1459" t="s">
        <v>311</v>
      </c>
      <c r="L112" s="1461" t="s">
        <v>312</v>
      </c>
      <c r="M112" s="1459" t="s">
        <v>313</v>
      </c>
      <c r="N112" s="1475" t="s">
        <v>199</v>
      </c>
      <c r="O112" s="1477" t="s">
        <v>356</v>
      </c>
      <c r="P112" s="1479" t="s">
        <v>68</v>
      </c>
      <c r="Q112" s="415"/>
    </row>
    <row r="113" spans="1:16" ht="17.25" thickBot="1">
      <c r="A113" s="1509"/>
      <c r="B113" s="1510"/>
      <c r="C113" s="1510"/>
      <c r="D113" s="1510"/>
      <c r="E113" s="1510"/>
      <c r="F113" s="1510"/>
      <c r="G113" s="1511"/>
      <c r="H113" s="572" t="s">
        <v>314</v>
      </c>
      <c r="I113" s="573" t="s">
        <v>315</v>
      </c>
      <c r="J113" s="574" t="s">
        <v>316</v>
      </c>
      <c r="K113" s="1460"/>
      <c r="L113" s="1462"/>
      <c r="M113" s="1460"/>
      <c r="N113" s="1476"/>
      <c r="O113" s="1478"/>
      <c r="P113" s="1480"/>
    </row>
    <row r="114" spans="1:16" ht="17.25" thickTop="1">
      <c r="A114" s="1481" t="s">
        <v>318</v>
      </c>
      <c r="B114" s="1482"/>
      <c r="C114" s="1482"/>
      <c r="D114" s="1482"/>
      <c r="E114" s="1482"/>
      <c r="F114" s="1482"/>
      <c r="G114" s="1483"/>
      <c r="H114" s="575"/>
      <c r="I114" s="576"/>
      <c r="J114" s="577">
        <f>I114-H114</f>
        <v>0</v>
      </c>
      <c r="K114" s="578"/>
      <c r="L114" s="630">
        <v>90</v>
      </c>
      <c r="M114" s="1473" t="str">
        <f>IF(L121&gt;=90,"A",IF(L121&gt;=88,"B",IF(L121&gt;=85,"C","D")))</f>
        <v>A</v>
      </c>
      <c r="N114" s="1469">
        <f>IF(L121&gt;=90,2,IF(L121&gt;=88,1.5,IF(L121&gt;=85,1,0.5)))</f>
        <v>2</v>
      </c>
      <c r="O114" s="1471"/>
      <c r="P114" s="1463"/>
    </row>
    <row r="115" spans="1:16">
      <c r="A115" s="1456"/>
      <c r="B115" s="1457"/>
      <c r="C115" s="1457"/>
      <c r="D115" s="1457"/>
      <c r="E115" s="1457"/>
      <c r="F115" s="1457"/>
      <c r="G115" s="1458"/>
      <c r="H115" s="579"/>
      <c r="I115" s="561"/>
      <c r="J115" s="580">
        <f t="shared" ref="J115:J120" si="20">I115-H115</f>
        <v>0</v>
      </c>
      <c r="K115" s="581"/>
      <c r="L115" s="631"/>
      <c r="M115" s="1473"/>
      <c r="N115" s="1469"/>
      <c r="O115" s="1471"/>
      <c r="P115" s="1464"/>
    </row>
    <row r="116" spans="1:16">
      <c r="A116" s="1456"/>
      <c r="B116" s="1457"/>
      <c r="C116" s="1457"/>
      <c r="D116" s="1457"/>
      <c r="E116" s="1457"/>
      <c r="F116" s="1457"/>
      <c r="G116" s="1458"/>
      <c r="H116" s="561"/>
      <c r="I116" s="561"/>
      <c r="J116" s="580">
        <f t="shared" si="20"/>
        <v>0</v>
      </c>
      <c r="K116" s="581"/>
      <c r="L116" s="631"/>
      <c r="M116" s="1473"/>
      <c r="N116" s="1469"/>
      <c r="O116" s="1471"/>
      <c r="P116" s="1464"/>
    </row>
    <row r="117" spans="1:16">
      <c r="A117" s="1456"/>
      <c r="B117" s="1457"/>
      <c r="C117" s="1457"/>
      <c r="D117" s="1457"/>
      <c r="E117" s="1457"/>
      <c r="F117" s="1457"/>
      <c r="G117" s="1458"/>
      <c r="H117" s="579"/>
      <c r="I117" s="561"/>
      <c r="J117" s="580">
        <f t="shared" si="20"/>
        <v>0</v>
      </c>
      <c r="K117" s="581"/>
      <c r="L117" s="631"/>
      <c r="M117" s="1473"/>
      <c r="N117" s="1469"/>
      <c r="O117" s="1471"/>
      <c r="P117" s="1464"/>
    </row>
    <row r="118" spans="1:16">
      <c r="A118" s="1456"/>
      <c r="B118" s="1457"/>
      <c r="C118" s="1457"/>
      <c r="D118" s="1457"/>
      <c r="E118" s="1457"/>
      <c r="F118" s="1457"/>
      <c r="G118" s="1458"/>
      <c r="H118" s="579"/>
      <c r="I118" s="561"/>
      <c r="J118" s="580">
        <f t="shared" si="20"/>
        <v>0</v>
      </c>
      <c r="K118" s="581"/>
      <c r="L118" s="631"/>
      <c r="M118" s="1473"/>
      <c r="N118" s="1469"/>
      <c r="O118" s="1471"/>
      <c r="P118" s="1464"/>
    </row>
    <row r="119" spans="1:16">
      <c r="A119" s="1456"/>
      <c r="B119" s="1457"/>
      <c r="C119" s="1457"/>
      <c r="D119" s="1457"/>
      <c r="E119" s="1457"/>
      <c r="F119" s="1457"/>
      <c r="G119" s="1458"/>
      <c r="H119" s="579"/>
      <c r="I119" s="561"/>
      <c r="J119" s="580">
        <f t="shared" si="20"/>
        <v>0</v>
      </c>
      <c r="K119" s="581"/>
      <c r="L119" s="631"/>
      <c r="M119" s="1473"/>
      <c r="N119" s="1469"/>
      <c r="O119" s="1471"/>
      <c r="P119" s="1464"/>
    </row>
    <row r="120" spans="1:16">
      <c r="A120" s="1456"/>
      <c r="B120" s="1457"/>
      <c r="C120" s="1457"/>
      <c r="D120" s="1457"/>
      <c r="E120" s="1457"/>
      <c r="F120" s="1457"/>
      <c r="G120" s="1458"/>
      <c r="H120" s="579"/>
      <c r="I120" s="561"/>
      <c r="J120" s="580">
        <f t="shared" si="20"/>
        <v>0</v>
      </c>
      <c r="K120" s="581"/>
      <c r="L120" s="631"/>
      <c r="M120" s="1473"/>
      <c r="N120" s="1469"/>
      <c r="O120" s="1471"/>
      <c r="P120" s="1464"/>
    </row>
    <row r="121" spans="1:16" ht="17.25" thickBot="1">
      <c r="A121" s="1466" t="s">
        <v>319</v>
      </c>
      <c r="B121" s="1467"/>
      <c r="C121" s="1467"/>
      <c r="D121" s="1467"/>
      <c r="E121" s="1467"/>
      <c r="F121" s="1467"/>
      <c r="G121" s="1467"/>
      <c r="H121" s="1467"/>
      <c r="I121" s="1467"/>
      <c r="J121" s="1467"/>
      <c r="K121" s="1468"/>
      <c r="L121" s="632">
        <f>AVERAGE(L114:L120)</f>
        <v>90</v>
      </c>
      <c r="M121" s="1474"/>
      <c r="N121" s="1470"/>
      <c r="O121" s="1472"/>
      <c r="P121" s="1465"/>
    </row>
    <row r="122" spans="1:16">
      <c r="A122" s="383"/>
      <c r="B122" s="414"/>
      <c r="C122" s="414"/>
      <c r="D122" s="414"/>
      <c r="E122" s="414"/>
      <c r="F122" s="414"/>
      <c r="G122" s="414"/>
      <c r="H122" s="414"/>
      <c r="I122" s="414"/>
      <c r="J122" s="414"/>
      <c r="K122" s="414"/>
      <c r="L122" s="633"/>
      <c r="M122" s="414"/>
      <c r="N122" s="414"/>
      <c r="O122" s="414"/>
      <c r="P122" s="644"/>
    </row>
    <row r="123" spans="1:16">
      <c r="A123" s="307" t="s">
        <v>628</v>
      </c>
      <c r="B123" s="414"/>
      <c r="C123" s="414"/>
      <c r="D123" s="414"/>
      <c r="E123" s="414"/>
      <c r="F123" s="414"/>
      <c r="G123" s="414"/>
      <c r="H123" s="414"/>
      <c r="I123" s="414"/>
      <c r="J123" s="414"/>
      <c r="K123" s="414"/>
      <c r="L123" s="633"/>
      <c r="M123" s="414"/>
      <c r="N123" s="414"/>
      <c r="O123" s="414"/>
      <c r="P123" s="644"/>
    </row>
    <row r="124" spans="1:16">
      <c r="A124" s="307" t="s">
        <v>603</v>
      </c>
      <c r="B124" s="414"/>
      <c r="C124" s="414"/>
      <c r="D124" s="414"/>
      <c r="E124" s="414"/>
      <c r="F124" s="414"/>
      <c r="G124" s="414"/>
      <c r="H124" s="414"/>
      <c r="I124" s="414"/>
      <c r="J124" s="414"/>
      <c r="K124" s="414"/>
      <c r="L124" s="633"/>
      <c r="M124" s="414"/>
      <c r="N124" s="414"/>
      <c r="O124" s="414"/>
      <c r="P124" s="644"/>
    </row>
    <row r="125" spans="1:16">
      <c r="A125" s="307" t="s">
        <v>602</v>
      </c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633"/>
      <c r="M125" s="414"/>
      <c r="N125" s="414"/>
      <c r="O125" s="414"/>
      <c r="P125" s="644"/>
    </row>
    <row r="126" spans="1:16">
      <c r="A126" s="307" t="s">
        <v>601</v>
      </c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633"/>
      <c r="M126" s="414"/>
      <c r="N126" s="414"/>
      <c r="O126" s="414"/>
      <c r="P126" s="644"/>
    </row>
  </sheetData>
  <mergeCells count="157">
    <mergeCell ref="O30:P30"/>
    <mergeCell ref="O107:P107"/>
    <mergeCell ref="R5:U5"/>
    <mergeCell ref="O62:P62"/>
    <mergeCell ref="D60:E60"/>
    <mergeCell ref="D61:E61"/>
    <mergeCell ref="D53:E53"/>
    <mergeCell ref="D20:E20"/>
    <mergeCell ref="B84:B93"/>
    <mergeCell ref="B94:B104"/>
    <mergeCell ref="B12:B21"/>
    <mergeCell ref="B22:B30"/>
    <mergeCell ref="B31:B44"/>
    <mergeCell ref="B45:B62"/>
    <mergeCell ref="B63:B72"/>
    <mergeCell ref="B73:B83"/>
    <mergeCell ref="D74:E74"/>
    <mergeCell ref="D75:E75"/>
    <mergeCell ref="D72:E72"/>
    <mergeCell ref="D73:E73"/>
    <mergeCell ref="D71:E71"/>
    <mergeCell ref="D79:E79"/>
    <mergeCell ref="D80:E80"/>
    <mergeCell ref="D81:E81"/>
    <mergeCell ref="D76:E76"/>
    <mergeCell ref="D46:E46"/>
    <mergeCell ref="D40:E40"/>
    <mergeCell ref="O104:P104"/>
    <mergeCell ref="A105:C107"/>
    <mergeCell ref="D84:E84"/>
    <mergeCell ref="A63:A104"/>
    <mergeCell ref="D63:E63"/>
    <mergeCell ref="D64:E64"/>
    <mergeCell ref="D95:E95"/>
    <mergeCell ref="D70:E70"/>
    <mergeCell ref="D78:E78"/>
    <mergeCell ref="D91:E91"/>
    <mergeCell ref="D92:E92"/>
    <mergeCell ref="D90:E90"/>
    <mergeCell ref="D87:E87"/>
    <mergeCell ref="D88:E88"/>
    <mergeCell ref="O83:P83"/>
    <mergeCell ref="D85:E85"/>
    <mergeCell ref="D86:E86"/>
    <mergeCell ref="D89:E89"/>
    <mergeCell ref="D103:E103"/>
    <mergeCell ref="D105:N105"/>
    <mergeCell ref="O105:P105"/>
    <mergeCell ref="O106:P106"/>
    <mergeCell ref="D34:E34"/>
    <mergeCell ref="D106:N106"/>
    <mergeCell ref="O1:P1"/>
    <mergeCell ref="P10:P11"/>
    <mergeCell ref="C10:C11"/>
    <mergeCell ref="D10:E11"/>
    <mergeCell ref="L10:L11"/>
    <mergeCell ref="M10:M11"/>
    <mergeCell ref="N10:N11"/>
    <mergeCell ref="O10:O11"/>
    <mergeCell ref="I10:K10"/>
    <mergeCell ref="F10:H10"/>
    <mergeCell ref="O6:O8"/>
    <mergeCell ref="A6:F7"/>
    <mergeCell ref="A5:F5"/>
    <mergeCell ref="A8:F8"/>
    <mergeCell ref="A10:B11"/>
    <mergeCell ref="P6:P8"/>
    <mergeCell ref="L5:M5"/>
    <mergeCell ref="L6:M8"/>
    <mergeCell ref="K4:P4"/>
    <mergeCell ref="G5:K5"/>
    <mergeCell ref="D44:E44"/>
    <mergeCell ref="D45:E45"/>
    <mergeCell ref="D31:E31"/>
    <mergeCell ref="D21:E21"/>
    <mergeCell ref="D22:E22"/>
    <mergeCell ref="D23:E23"/>
    <mergeCell ref="D24:E24"/>
    <mergeCell ref="D25:E25"/>
    <mergeCell ref="D26:E26"/>
    <mergeCell ref="D32:E32"/>
    <mergeCell ref="D33:E33"/>
    <mergeCell ref="N1:N2"/>
    <mergeCell ref="N6:N8"/>
    <mergeCell ref="D13:E13"/>
    <mergeCell ref="D14:E14"/>
    <mergeCell ref="D15:E15"/>
    <mergeCell ref="D16:E16"/>
    <mergeCell ref="D17:E17"/>
    <mergeCell ref="D18:E18"/>
    <mergeCell ref="D19:E19"/>
    <mergeCell ref="D29:E29"/>
    <mergeCell ref="C30:N30"/>
    <mergeCell ref="D107:N107"/>
    <mergeCell ref="H112:J112"/>
    <mergeCell ref="A112:G113"/>
    <mergeCell ref="D41:E41"/>
    <mergeCell ref="D42:E42"/>
    <mergeCell ref="D43:E43"/>
    <mergeCell ref="D57:E57"/>
    <mergeCell ref="D58:E58"/>
    <mergeCell ref="D59:E59"/>
    <mergeCell ref="D69:E69"/>
    <mergeCell ref="C62:N62"/>
    <mergeCell ref="D65:E65"/>
    <mergeCell ref="D66:E66"/>
    <mergeCell ref="D67:E67"/>
    <mergeCell ref="D50:E50"/>
    <mergeCell ref="D51:E51"/>
    <mergeCell ref="D52:E52"/>
    <mergeCell ref="D47:E47"/>
    <mergeCell ref="D48:E48"/>
    <mergeCell ref="D49:E49"/>
    <mergeCell ref="D38:E38"/>
    <mergeCell ref="D39:E39"/>
    <mergeCell ref="D54:E54"/>
    <mergeCell ref="D55:E55"/>
    <mergeCell ref="D56:E56"/>
    <mergeCell ref="D68:E68"/>
    <mergeCell ref="A12:A62"/>
    <mergeCell ref="D12:E12"/>
    <mergeCell ref="C104:N104"/>
    <mergeCell ref="D77:E77"/>
    <mergeCell ref="D98:E98"/>
    <mergeCell ref="D99:E99"/>
    <mergeCell ref="D100:E100"/>
    <mergeCell ref="D101:E101"/>
    <mergeCell ref="D102:E102"/>
    <mergeCell ref="D96:E96"/>
    <mergeCell ref="D97:E97"/>
    <mergeCell ref="D93:E93"/>
    <mergeCell ref="D94:E94"/>
    <mergeCell ref="C83:N83"/>
    <mergeCell ref="D82:E82"/>
    <mergeCell ref="D35:E35"/>
    <mergeCell ref="D36:E36"/>
    <mergeCell ref="D37:E37"/>
    <mergeCell ref="D27:E27"/>
    <mergeCell ref="D28:E28"/>
    <mergeCell ref="A118:G118"/>
    <mergeCell ref="K112:K113"/>
    <mergeCell ref="L112:L113"/>
    <mergeCell ref="P114:P121"/>
    <mergeCell ref="A121:K121"/>
    <mergeCell ref="M112:M113"/>
    <mergeCell ref="N114:N121"/>
    <mergeCell ref="O114:O121"/>
    <mergeCell ref="M114:M121"/>
    <mergeCell ref="A117:G117"/>
    <mergeCell ref="A119:G119"/>
    <mergeCell ref="A120:G120"/>
    <mergeCell ref="N112:N113"/>
    <mergeCell ref="O112:O113"/>
    <mergeCell ref="P112:P113"/>
    <mergeCell ref="A114:G114"/>
    <mergeCell ref="A115:G115"/>
    <mergeCell ref="A116:G116"/>
  </mergeCells>
  <phoneticPr fontId="4" type="noConversion"/>
  <pageMargins left="0.75" right="0.57999999999999996" top="1" bottom="0.71" header="0.5" footer="0.5"/>
  <pageSetup paperSize="9" scale="49" fitToWidth="0" fitToHeight="0" orientation="portrait" r:id="rId1"/>
  <headerFooter alignWithMargins="0"/>
  <rowBreaks count="1" manualBreakCount="1">
    <brk id="83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'참여분야 인정범위'!$D$4:$D$13</xm:f>
          </x14:formula1>
          <xm:sqref>P31:P61 P84:P103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C52"/>
  <sheetViews>
    <sheetView showGridLines="0" view="pageBreakPreview" zoomScaleNormal="100" zoomScaleSheetLayoutView="100" workbookViewId="0">
      <selection activeCell="P42" sqref="P42"/>
    </sheetView>
  </sheetViews>
  <sheetFormatPr defaultRowHeight="16.5"/>
  <cols>
    <col min="1" max="1" width="1.77734375" style="161" customWidth="1"/>
    <col min="2" max="2" width="6.33203125" style="161" customWidth="1"/>
    <col min="3" max="3" width="8.6640625" style="161" customWidth="1"/>
    <col min="4" max="4" width="6.6640625" style="161" customWidth="1"/>
    <col min="5" max="6" width="11.77734375" style="161" customWidth="1"/>
    <col min="7" max="9" width="6.77734375" style="161" customWidth="1"/>
    <col min="10" max="10" width="9.21875" style="161" customWidth="1"/>
    <col min="11" max="11" width="1.77734375" style="161" customWidth="1"/>
    <col min="12" max="12" width="11.21875" style="162" customWidth="1"/>
    <col min="13" max="13" width="2.6640625" style="161" customWidth="1"/>
    <col min="14" max="14" width="4.5546875" style="161" customWidth="1"/>
    <col min="15" max="18" width="8.77734375" style="162" customWidth="1"/>
    <col min="19" max="19" width="8.77734375" style="161" customWidth="1"/>
    <col min="20" max="16384" width="8.88671875" style="161"/>
  </cols>
  <sheetData>
    <row r="1" spans="1:18" ht="24.95" customHeight="1" thickBot="1">
      <c r="A1" s="649" t="s">
        <v>731</v>
      </c>
    </row>
    <row r="2" spans="1:18" s="163" customFormat="1" ht="24">
      <c r="A2" s="420" t="s">
        <v>201</v>
      </c>
      <c r="B2" s="420"/>
      <c r="H2" s="1677" t="s">
        <v>140</v>
      </c>
      <c r="I2" s="1678"/>
      <c r="J2" s="1659" t="s">
        <v>321</v>
      </c>
      <c r="K2" s="1659"/>
      <c r="L2" s="1660"/>
      <c r="M2" s="164"/>
      <c r="O2" s="167"/>
      <c r="P2" s="165"/>
    </row>
    <row r="3" spans="1:18" s="163" customFormat="1" ht="15" customHeight="1">
      <c r="A3" s="420"/>
      <c r="B3" s="420"/>
      <c r="H3" s="1679"/>
      <c r="I3" s="1680"/>
      <c r="J3" s="1661" t="s">
        <v>9</v>
      </c>
      <c r="K3" s="1661"/>
      <c r="L3" s="423" t="s">
        <v>10</v>
      </c>
      <c r="M3" s="164"/>
      <c r="O3" s="172"/>
      <c r="P3" s="165"/>
    </row>
    <row r="4" spans="1:18" s="163" customFormat="1" ht="24.95" customHeight="1" thickBot="1">
      <c r="H4" s="1685">
        <f>작성요령!V19</f>
        <v>44562</v>
      </c>
      <c r="I4" s="1663"/>
      <c r="J4" s="1662">
        <f>L4-365</f>
        <v>44196</v>
      </c>
      <c r="K4" s="1663"/>
      <c r="L4" s="424">
        <f>H4-1</f>
        <v>44561</v>
      </c>
      <c r="M4" s="164"/>
      <c r="O4" s="174"/>
      <c r="P4" s="164"/>
      <c r="Q4" s="165"/>
      <c r="R4" s="165"/>
    </row>
    <row r="5" spans="1:18" s="166" customFormat="1" ht="24.95" customHeight="1" thickBot="1">
      <c r="A5" s="421" t="s">
        <v>406</v>
      </c>
      <c r="B5" s="421"/>
      <c r="G5" s="167"/>
      <c r="I5" s="168"/>
      <c r="J5" s="169"/>
      <c r="K5" s="170"/>
      <c r="L5" s="169"/>
      <c r="O5" s="167"/>
      <c r="P5" s="171"/>
      <c r="Q5" s="171"/>
      <c r="R5" s="171"/>
    </row>
    <row r="6" spans="1:18" ht="24.95" customHeight="1">
      <c r="B6" s="1664" t="s">
        <v>325</v>
      </c>
      <c r="C6" s="1665"/>
      <c r="D6" s="1666"/>
      <c r="E6" s="1670" t="s">
        <v>331</v>
      </c>
      <c r="F6" s="1671"/>
      <c r="G6" s="1672"/>
      <c r="H6" s="1673" t="s">
        <v>73</v>
      </c>
      <c r="I6" s="1673" t="s">
        <v>202</v>
      </c>
      <c r="J6" s="1645" t="s">
        <v>7</v>
      </c>
      <c r="K6" s="1646"/>
      <c r="L6" s="1631" t="s">
        <v>75</v>
      </c>
      <c r="M6" s="166"/>
      <c r="O6" s="867" t="s">
        <v>582</v>
      </c>
    </row>
    <row r="7" spans="1:18" ht="20.100000000000001" customHeight="1" thickBot="1">
      <c r="B7" s="1667"/>
      <c r="C7" s="1668"/>
      <c r="D7" s="1669"/>
      <c r="E7" s="203" t="s">
        <v>186</v>
      </c>
      <c r="F7" s="204" t="s">
        <v>187</v>
      </c>
      <c r="G7" s="430" t="s">
        <v>322</v>
      </c>
      <c r="H7" s="1674"/>
      <c r="I7" s="1674"/>
      <c r="J7" s="1647"/>
      <c r="K7" s="1648"/>
      <c r="L7" s="1632"/>
      <c r="M7" s="166"/>
      <c r="O7" s="868" t="s">
        <v>583</v>
      </c>
    </row>
    <row r="8" spans="1:18" ht="26.1" customHeight="1" thickTop="1">
      <c r="B8" s="1681" t="s">
        <v>326</v>
      </c>
      <c r="C8" s="1640"/>
      <c r="D8" s="1641"/>
      <c r="E8" s="173">
        <v>44927</v>
      </c>
      <c r="F8" s="431">
        <v>44956</v>
      </c>
      <c r="G8" s="428">
        <f>IF(OR(E8="없음",E8=""),0,(F8-E8+1))</f>
        <v>30</v>
      </c>
      <c r="H8" s="1682">
        <v>4</v>
      </c>
      <c r="I8" s="1624">
        <f>G13*0.2</f>
        <v>0.2</v>
      </c>
      <c r="J8" s="1683">
        <f>H8-I8</f>
        <v>3.8</v>
      </c>
      <c r="K8" s="1684"/>
      <c r="L8" s="1633"/>
      <c r="M8" s="166"/>
      <c r="O8" s="869" t="s">
        <v>584</v>
      </c>
    </row>
    <row r="9" spans="1:18" ht="26.1" customHeight="1">
      <c r="B9" s="1636" t="s">
        <v>327</v>
      </c>
      <c r="C9" s="1637"/>
      <c r="D9" s="1637"/>
      <c r="E9" s="429"/>
      <c r="F9" s="177"/>
      <c r="G9" s="191">
        <f>IF(OR(E9="없음",E9=""),0,(F9-E9+1))</f>
        <v>0</v>
      </c>
      <c r="H9" s="1656"/>
      <c r="I9" s="1625"/>
      <c r="J9" s="1651"/>
      <c r="K9" s="1652"/>
      <c r="L9" s="1634"/>
      <c r="M9" s="166"/>
    </row>
    <row r="10" spans="1:18" ht="26.1" customHeight="1">
      <c r="B10" s="1638" t="s">
        <v>328</v>
      </c>
      <c r="C10" s="1637"/>
      <c r="D10" s="1637"/>
      <c r="E10" s="175"/>
      <c r="F10" s="177"/>
      <c r="G10" s="191">
        <f>IF(OR(E10="없음",E10=""),0,(F10-E10+1))</f>
        <v>0</v>
      </c>
      <c r="H10" s="1656"/>
      <c r="I10" s="1625"/>
      <c r="J10" s="1651"/>
      <c r="K10" s="1652"/>
      <c r="L10" s="1634"/>
      <c r="M10" s="166"/>
      <c r="O10" s="176"/>
    </row>
    <row r="11" spans="1:18" ht="26.1" customHeight="1">
      <c r="B11" s="1636" t="s">
        <v>329</v>
      </c>
      <c r="C11" s="1637"/>
      <c r="D11" s="1637"/>
      <c r="E11" s="426"/>
      <c r="F11" s="177"/>
      <c r="G11" s="191">
        <f>IF(OR(E11="없음",E11=""),0,(F11-E11+1))</f>
        <v>0</v>
      </c>
      <c r="H11" s="1656"/>
      <c r="I11" s="1625"/>
      <c r="J11" s="1651"/>
      <c r="K11" s="1652"/>
      <c r="L11" s="1634"/>
      <c r="M11" s="166"/>
    </row>
    <row r="12" spans="1:18" ht="26.1" customHeight="1">
      <c r="B12" s="1639" t="s">
        <v>330</v>
      </c>
      <c r="C12" s="1640"/>
      <c r="D12" s="1641"/>
      <c r="E12" s="177"/>
      <c r="F12" s="177"/>
      <c r="G12" s="191">
        <f>IF(OR(E12="없음",E12=""),0,(F12-E12+1))</f>
        <v>0</v>
      </c>
      <c r="H12" s="1656"/>
      <c r="I12" s="1625"/>
      <c r="J12" s="1651"/>
      <c r="K12" s="1652"/>
      <c r="L12" s="1634"/>
      <c r="M12" s="166"/>
    </row>
    <row r="13" spans="1:18" ht="20.100000000000001" customHeight="1">
      <c r="B13" s="1642" t="s">
        <v>323</v>
      </c>
      <c r="C13" s="1643"/>
      <c r="D13" s="1643"/>
      <c r="E13" s="1643"/>
      <c r="F13" s="1643"/>
      <c r="G13" s="193">
        <f>ROUNDUP((SUM(G8:G12)/30),0)</f>
        <v>1</v>
      </c>
      <c r="H13" s="1657"/>
      <c r="I13" s="1626"/>
      <c r="J13" s="1653"/>
      <c r="K13" s="1654"/>
      <c r="L13" s="1635"/>
      <c r="M13" s="166"/>
    </row>
    <row r="14" spans="1:18" ht="26.1" customHeight="1">
      <c r="B14" s="1628" t="s">
        <v>695</v>
      </c>
      <c r="C14" s="1629"/>
      <c r="D14" s="427" t="str">
        <f>'(별지4)배치표'!E10</f>
        <v>이순신</v>
      </c>
      <c r="E14" s="178">
        <v>44927</v>
      </c>
      <c r="F14" s="178">
        <v>45016</v>
      </c>
      <c r="G14" s="191">
        <f>IF(OR(E14="없음",E14=""),0,(F14-E14+1))</f>
        <v>90</v>
      </c>
      <c r="H14" s="1655">
        <v>3</v>
      </c>
      <c r="I14" s="1627">
        <f>G18*0.2</f>
        <v>0.2</v>
      </c>
      <c r="J14" s="1649">
        <f>H14-I14</f>
        <v>2.8</v>
      </c>
      <c r="K14" s="1650"/>
      <c r="L14" s="1644"/>
      <c r="M14" s="166"/>
    </row>
    <row r="15" spans="1:18" ht="26.1" customHeight="1">
      <c r="B15" s="1628" t="s">
        <v>696</v>
      </c>
      <c r="C15" s="1629"/>
      <c r="D15" s="427" t="str">
        <f>'(별지4)배치표'!E11</f>
        <v>장보고</v>
      </c>
      <c r="E15" s="186"/>
      <c r="F15" s="177"/>
      <c r="G15" s="191">
        <f>IF(OR(E15="없음",E15=""),0,(F15-E15+1))</f>
        <v>0</v>
      </c>
      <c r="H15" s="1656"/>
      <c r="I15" s="1625"/>
      <c r="J15" s="1651"/>
      <c r="K15" s="1652"/>
      <c r="L15" s="1634"/>
      <c r="M15" s="166"/>
    </row>
    <row r="16" spans="1:18" ht="26.1" customHeight="1">
      <c r="B16" s="1628" t="s">
        <v>696</v>
      </c>
      <c r="C16" s="1629"/>
      <c r="D16" s="427" t="str">
        <f>'(별지4)배치표'!E12</f>
        <v>세종</v>
      </c>
      <c r="E16" s="185"/>
      <c r="F16" s="177"/>
      <c r="G16" s="191">
        <f>IF(OR(E16="없음",E16=""),0,(F16-E16+1))</f>
        <v>0</v>
      </c>
      <c r="H16" s="1656"/>
      <c r="I16" s="1625"/>
      <c r="J16" s="1651"/>
      <c r="K16" s="1652"/>
      <c r="L16" s="1634"/>
      <c r="M16" s="166"/>
    </row>
    <row r="17" spans="1:20" ht="26.1" customHeight="1">
      <c r="B17" s="1628" t="s">
        <v>697</v>
      </c>
      <c r="C17" s="1629"/>
      <c r="D17" s="427" t="str">
        <f>'(별지4)배치표'!E14</f>
        <v>유관순</v>
      </c>
      <c r="E17" s="185"/>
      <c r="F17" s="177"/>
      <c r="G17" s="191">
        <f>IF(OR(E17="없음",E17=""),0,(F17-E17+1))</f>
        <v>0</v>
      </c>
      <c r="H17" s="1656"/>
      <c r="I17" s="1625"/>
      <c r="J17" s="1651"/>
      <c r="K17" s="1652"/>
      <c r="L17" s="1634"/>
      <c r="M17" s="166"/>
    </row>
    <row r="18" spans="1:20" ht="20.100000000000001" customHeight="1">
      <c r="B18" s="1686" t="s">
        <v>324</v>
      </c>
      <c r="C18" s="1687"/>
      <c r="D18" s="1687"/>
      <c r="E18" s="1687"/>
      <c r="F18" s="1688"/>
      <c r="G18" s="193">
        <f>ROUNDUP((SUM(G14:G17)/90),0)</f>
        <v>1</v>
      </c>
      <c r="H18" s="1657"/>
      <c r="I18" s="1626"/>
      <c r="J18" s="1653"/>
      <c r="K18" s="1654"/>
      <c r="L18" s="1635"/>
      <c r="M18" s="166"/>
    </row>
    <row r="19" spans="1:20" ht="24.95" customHeight="1" thickBot="1">
      <c r="B19" s="1619" t="s">
        <v>72</v>
      </c>
      <c r="C19" s="1620"/>
      <c r="D19" s="1620"/>
      <c r="E19" s="1620"/>
      <c r="F19" s="1620"/>
      <c r="G19" s="1621"/>
      <c r="H19" s="179">
        <v>7</v>
      </c>
      <c r="I19" s="180">
        <f>SUM(I8:I18)</f>
        <v>0.4</v>
      </c>
      <c r="J19" s="1622">
        <f>J8+J14</f>
        <v>6.6</v>
      </c>
      <c r="K19" s="1623"/>
      <c r="L19" s="190">
        <f>L8+L14</f>
        <v>0</v>
      </c>
      <c r="M19" s="166"/>
    </row>
    <row r="20" spans="1:20" ht="17.25">
      <c r="A20" s="181"/>
      <c r="B20" s="310"/>
      <c r="C20" s="181"/>
      <c r="D20" s="182"/>
      <c r="E20" s="183"/>
      <c r="F20" s="183"/>
      <c r="G20" s="183"/>
      <c r="H20" s="183"/>
      <c r="I20" s="183"/>
      <c r="J20" s="183"/>
      <c r="K20" s="183"/>
      <c r="L20" s="825"/>
      <c r="O20" s="434"/>
      <c r="P20" s="434"/>
      <c r="Q20" s="434"/>
      <c r="R20" s="434"/>
      <c r="S20" s="434"/>
      <c r="T20" s="435"/>
    </row>
    <row r="21" spans="1:20" ht="24.95" customHeight="1">
      <c r="A21" s="422" t="s">
        <v>407</v>
      </c>
      <c r="B21" s="39"/>
      <c r="C21" s="160"/>
      <c r="D21" s="432"/>
      <c r="E21" s="160"/>
      <c r="F21" s="160"/>
      <c r="G21" s="160"/>
      <c r="H21" s="160"/>
      <c r="I21" s="160"/>
      <c r="J21" s="160"/>
      <c r="K21" s="160"/>
      <c r="L21" s="826"/>
      <c r="M21" s="3"/>
      <c r="O21" s="1675" t="s">
        <v>402</v>
      </c>
      <c r="P21" s="1675"/>
      <c r="Q21" s="1675"/>
      <c r="R21" s="1675"/>
      <c r="S21" s="1675"/>
      <c r="T21" s="1675"/>
    </row>
    <row r="22" spans="1:20">
      <c r="A22" s="1" t="s">
        <v>2</v>
      </c>
      <c r="B22" s="656" t="s">
        <v>408</v>
      </c>
      <c r="C22" s="160"/>
      <c r="D22" s="160"/>
      <c r="E22" s="160"/>
      <c r="F22" s="160"/>
      <c r="G22" s="160"/>
      <c r="H22" s="160"/>
      <c r="I22" s="160"/>
      <c r="J22" s="160"/>
      <c r="K22" s="160"/>
      <c r="L22" s="826"/>
      <c r="M22" s="3"/>
      <c r="O22" s="1675"/>
      <c r="P22" s="1675"/>
      <c r="Q22" s="1675"/>
      <c r="R22" s="1675"/>
      <c r="S22" s="1675"/>
      <c r="T22" s="1675"/>
    </row>
    <row r="23" spans="1:20" ht="17.25" thickBot="1">
      <c r="A23" s="3"/>
      <c r="B23" s="657" t="s">
        <v>410</v>
      </c>
      <c r="C23" s="160"/>
      <c r="D23" s="160"/>
      <c r="E23" s="160"/>
      <c r="F23" s="160"/>
      <c r="G23" s="160"/>
      <c r="H23" s="160"/>
      <c r="I23" s="160"/>
      <c r="J23" s="160"/>
      <c r="K23" s="160"/>
      <c r="L23" s="826"/>
      <c r="M23" s="3"/>
      <c r="O23" s="1676"/>
      <c r="P23" s="1676"/>
      <c r="Q23" s="1676"/>
      <c r="R23" s="1676"/>
      <c r="S23" s="1676"/>
      <c r="T23" s="1676"/>
    </row>
    <row r="24" spans="1:20" ht="33" customHeight="1" thickBot="1">
      <c r="A24" s="1"/>
      <c r="B24" s="1603" t="s">
        <v>88</v>
      </c>
      <c r="C24" s="1604"/>
      <c r="D24" s="1605"/>
      <c r="E24" s="1600" t="s">
        <v>332</v>
      </c>
      <c r="F24" s="1602"/>
      <c r="G24" s="1600" t="s">
        <v>89</v>
      </c>
      <c r="H24" s="1601"/>
      <c r="I24" s="1602"/>
      <c r="J24" s="1606" t="s">
        <v>74</v>
      </c>
      <c r="K24" s="1607"/>
      <c r="L24" s="192" t="s">
        <v>75</v>
      </c>
      <c r="M24" s="1"/>
      <c r="O24" s="645" t="s">
        <v>93</v>
      </c>
      <c r="P24" s="645" t="s">
        <v>396</v>
      </c>
      <c r="Q24" s="645" t="s">
        <v>397</v>
      </c>
      <c r="R24" s="645" t="s">
        <v>398</v>
      </c>
      <c r="S24" s="645" t="s">
        <v>399</v>
      </c>
      <c r="T24" s="646" t="s">
        <v>400</v>
      </c>
    </row>
    <row r="25" spans="1:20" ht="26.1" customHeight="1" thickTop="1" thickBot="1">
      <c r="A25" s="1"/>
      <c r="B25" s="1614"/>
      <c r="C25" s="1615"/>
      <c r="D25" s="1616"/>
      <c r="E25" s="1617">
        <v>0.4239</v>
      </c>
      <c r="F25" s="1618"/>
      <c r="G25" s="1611">
        <f>ROUND(B25/E25,2)</f>
        <v>0</v>
      </c>
      <c r="H25" s="1612"/>
      <c r="I25" s="1613"/>
      <c r="J25" s="1608">
        <f>IF(G25="",0,IF(G25&gt;=100%,1,IF(G25&gt;=75%,0.85,IF(G25&gt;=50%,0.7,IF(G25&gt;=25%,0.55,0.4)))))</f>
        <v>0.4</v>
      </c>
      <c r="K25" s="1609"/>
      <c r="L25" s="827"/>
      <c r="M25" s="1"/>
      <c r="O25" s="645" t="s">
        <v>12</v>
      </c>
      <c r="P25" s="652">
        <v>1</v>
      </c>
      <c r="Q25" s="652">
        <v>0.85</v>
      </c>
      <c r="R25" s="652">
        <v>0.7</v>
      </c>
      <c r="S25" s="652">
        <v>0.55000000000000004</v>
      </c>
      <c r="T25" s="653">
        <v>0.4</v>
      </c>
    </row>
    <row r="26" spans="1:20" ht="25.5" customHeight="1">
      <c r="A26" s="1"/>
      <c r="B26" s="39"/>
      <c r="C26" s="39"/>
      <c r="D26" s="39"/>
      <c r="E26" s="39"/>
      <c r="F26" s="39"/>
      <c r="G26" s="187"/>
      <c r="H26" s="187"/>
      <c r="I26" s="39"/>
      <c r="J26" s="39"/>
      <c r="K26" s="39"/>
      <c r="L26" s="40"/>
      <c r="M26" s="1"/>
      <c r="O26" s="647"/>
      <c r="P26" s="648"/>
      <c r="Q26" s="648"/>
      <c r="R26" s="648"/>
      <c r="S26" s="648"/>
      <c r="T26" s="649"/>
    </row>
    <row r="27" spans="1:20" ht="16.5" customHeight="1">
      <c r="A27" s="3"/>
      <c r="B27" s="656" t="s">
        <v>409</v>
      </c>
      <c r="C27" s="160"/>
      <c r="D27" s="160"/>
      <c r="E27" s="433"/>
      <c r="F27" s="160"/>
      <c r="G27" s="188"/>
      <c r="H27" s="188"/>
      <c r="I27" s="160"/>
      <c r="J27" s="160"/>
      <c r="K27" s="160"/>
      <c r="L27" s="826"/>
      <c r="M27" s="3"/>
      <c r="O27" s="1658" t="s">
        <v>401</v>
      </c>
      <c r="P27" s="1658"/>
      <c r="Q27" s="1658"/>
      <c r="R27" s="1658"/>
      <c r="S27" s="1658"/>
      <c r="T27" s="1658"/>
    </row>
    <row r="28" spans="1:20" ht="26.25" customHeight="1" thickBot="1">
      <c r="A28" s="3"/>
      <c r="B28" s="657" t="s">
        <v>411</v>
      </c>
      <c r="C28" s="160"/>
      <c r="D28" s="160"/>
      <c r="E28" s="160"/>
      <c r="F28" s="160"/>
      <c r="G28" s="188"/>
      <c r="H28" s="188"/>
      <c r="I28" s="160"/>
      <c r="J28" s="160"/>
      <c r="K28" s="160"/>
      <c r="L28" s="826"/>
      <c r="M28" s="3"/>
      <c r="O28" s="1658"/>
      <c r="P28" s="1658"/>
      <c r="Q28" s="1658"/>
      <c r="R28" s="1658"/>
      <c r="S28" s="1658"/>
      <c r="T28" s="1658"/>
    </row>
    <row r="29" spans="1:20" ht="33.75" thickBot="1">
      <c r="A29" s="3"/>
      <c r="B29" s="1610" t="s">
        <v>333</v>
      </c>
      <c r="C29" s="1604"/>
      <c r="D29" s="1605"/>
      <c r="E29" s="1600" t="s">
        <v>90</v>
      </c>
      <c r="F29" s="1602"/>
      <c r="G29" s="1600" t="s">
        <v>91</v>
      </c>
      <c r="H29" s="1601"/>
      <c r="I29" s="1602"/>
      <c r="J29" s="1606" t="s">
        <v>74</v>
      </c>
      <c r="K29" s="1607"/>
      <c r="L29" s="192" t="s">
        <v>75</v>
      </c>
      <c r="M29" s="3"/>
      <c r="O29" s="645" t="s">
        <v>93</v>
      </c>
      <c r="P29" s="645" t="s">
        <v>396</v>
      </c>
      <c r="Q29" s="645" t="s">
        <v>397</v>
      </c>
      <c r="R29" s="645" t="s">
        <v>398</v>
      </c>
      <c r="S29" s="645" t="s">
        <v>399</v>
      </c>
      <c r="T29" s="646" t="s">
        <v>400</v>
      </c>
    </row>
    <row r="30" spans="1:20" ht="23.25" customHeight="1" thickTop="1" thickBot="1">
      <c r="A30" s="3"/>
      <c r="B30" s="1614"/>
      <c r="C30" s="1615"/>
      <c r="D30" s="1616"/>
      <c r="E30" s="1617">
        <v>1.2542</v>
      </c>
      <c r="F30" s="1618"/>
      <c r="G30" s="1611">
        <f>ROUND(B30/E30,2)</f>
        <v>0</v>
      </c>
      <c r="H30" s="1612"/>
      <c r="I30" s="1613"/>
      <c r="J30" s="1608">
        <f>IF(G30="",0,IF(G30&gt;=100%,2,IF(G30&gt;=75%,1.7,IF(G30&gt;=50%,1.4,IF(G30&gt;=25%,1.1,0.8)))))</f>
        <v>0.8</v>
      </c>
      <c r="K30" s="1609"/>
      <c r="L30" s="827"/>
      <c r="M30" s="3"/>
      <c r="O30" s="645" t="s">
        <v>12</v>
      </c>
      <c r="P30" s="654">
        <v>2</v>
      </c>
      <c r="Q30" s="654">
        <v>1.7</v>
      </c>
      <c r="R30" s="654">
        <v>1.4</v>
      </c>
      <c r="S30" s="654">
        <v>1.1000000000000001</v>
      </c>
      <c r="T30" s="655">
        <v>0.8</v>
      </c>
    </row>
    <row r="31" spans="1:20">
      <c r="A31" s="3"/>
      <c r="B31" s="189"/>
      <c r="C31" s="160"/>
      <c r="D31" s="160"/>
      <c r="E31" s="160"/>
      <c r="F31" s="160"/>
      <c r="G31" s="1630"/>
      <c r="H31" s="1630"/>
      <c r="I31" s="1630"/>
      <c r="J31" s="160"/>
      <c r="K31" s="160"/>
      <c r="L31" s="826"/>
      <c r="M31" s="3"/>
      <c r="O31" s="647"/>
      <c r="P31" s="651"/>
      <c r="Q31" s="651"/>
      <c r="R31" s="650"/>
      <c r="S31" s="649"/>
      <c r="T31" s="649"/>
    </row>
    <row r="32" spans="1:20">
      <c r="A32" s="3"/>
      <c r="B32" s="649" t="s">
        <v>628</v>
      </c>
      <c r="C32" s="160"/>
      <c r="D32" s="160"/>
      <c r="E32" s="160"/>
      <c r="F32" s="160"/>
      <c r="G32" s="188"/>
      <c r="H32" s="188"/>
      <c r="I32" s="160"/>
      <c r="J32" s="160"/>
      <c r="K32" s="160"/>
      <c r="L32" s="826"/>
      <c r="M32" s="3"/>
      <c r="O32" s="651"/>
      <c r="P32" s="651"/>
      <c r="Q32" s="651"/>
      <c r="R32" s="650"/>
      <c r="S32" s="649"/>
      <c r="T32" s="649"/>
    </row>
    <row r="33" spans="1:14">
      <c r="A33" s="3"/>
      <c r="B33" s="307" t="s">
        <v>605</v>
      </c>
      <c r="C33" s="160"/>
      <c r="D33" s="160"/>
      <c r="E33" s="160"/>
      <c r="F33" s="160"/>
      <c r="G33" s="188"/>
      <c r="H33" s="188"/>
      <c r="I33" s="160"/>
      <c r="J33" s="160"/>
      <c r="K33" s="160"/>
      <c r="L33" s="826"/>
      <c r="M33" s="3"/>
    </row>
    <row r="34" spans="1:14">
      <c r="A34" s="3"/>
      <c r="B34" s="307" t="s">
        <v>602</v>
      </c>
      <c r="C34" s="160"/>
      <c r="D34" s="160"/>
      <c r="E34" s="160"/>
      <c r="F34" s="160"/>
      <c r="G34" s="188"/>
      <c r="H34" s="188"/>
      <c r="I34" s="160"/>
      <c r="J34" s="160"/>
      <c r="K34" s="160"/>
      <c r="L34" s="826"/>
      <c r="M34" s="3"/>
    </row>
    <row r="35" spans="1:14">
      <c r="A35" s="3"/>
      <c r="B35" s="307" t="s">
        <v>604</v>
      </c>
      <c r="C35" s="160"/>
      <c r="D35" s="160"/>
      <c r="E35" s="160"/>
      <c r="F35" s="160"/>
      <c r="G35" s="188"/>
      <c r="H35" s="188"/>
      <c r="I35" s="160"/>
      <c r="J35" s="160"/>
      <c r="K35" s="160"/>
      <c r="L35" s="826"/>
      <c r="M35" s="3"/>
    </row>
    <row r="36" spans="1:14">
      <c r="A36" s="3"/>
      <c r="B36" s="297" t="s">
        <v>606</v>
      </c>
      <c r="C36" s="160"/>
      <c r="D36" s="160"/>
      <c r="E36" s="160"/>
      <c r="F36" s="160"/>
      <c r="G36" s="188"/>
      <c r="H36" s="188"/>
      <c r="I36" s="160"/>
      <c r="J36" s="160"/>
      <c r="K36" s="160"/>
      <c r="L36" s="826"/>
      <c r="M36" s="3"/>
      <c r="N36" s="319"/>
    </row>
    <row r="37" spans="1:14"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828"/>
      <c r="M37" s="319"/>
      <c r="N37" s="319"/>
    </row>
    <row r="38" spans="1:14"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828"/>
      <c r="M38" s="319"/>
      <c r="N38" s="319"/>
    </row>
    <row r="39" spans="1:14"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828"/>
      <c r="M39" s="319"/>
    </row>
    <row r="52" spans="29:29">
      <c r="AC52" s="184" t="s">
        <v>203</v>
      </c>
    </row>
  </sheetData>
  <mergeCells count="51">
    <mergeCell ref="O27:T28"/>
    <mergeCell ref="J2:L2"/>
    <mergeCell ref="J3:K3"/>
    <mergeCell ref="J4:K4"/>
    <mergeCell ref="B6:D7"/>
    <mergeCell ref="E6:G6"/>
    <mergeCell ref="H6:H7"/>
    <mergeCell ref="I6:I7"/>
    <mergeCell ref="O21:T23"/>
    <mergeCell ref="B14:C14"/>
    <mergeCell ref="H2:I3"/>
    <mergeCell ref="B8:D8"/>
    <mergeCell ref="H8:H13"/>
    <mergeCell ref="J8:K13"/>
    <mergeCell ref="H4:I4"/>
    <mergeCell ref="B18:F18"/>
    <mergeCell ref="G31:I31"/>
    <mergeCell ref="B15:C15"/>
    <mergeCell ref="B25:D25"/>
    <mergeCell ref="L6:L7"/>
    <mergeCell ref="E25:F25"/>
    <mergeCell ref="L8:L13"/>
    <mergeCell ref="B9:D9"/>
    <mergeCell ref="B10:D10"/>
    <mergeCell ref="B11:D11"/>
    <mergeCell ref="B12:D12"/>
    <mergeCell ref="B13:F13"/>
    <mergeCell ref="L14:L18"/>
    <mergeCell ref="B16:C16"/>
    <mergeCell ref="J6:K7"/>
    <mergeCell ref="J14:K18"/>
    <mergeCell ref="H14:H18"/>
    <mergeCell ref="B19:G19"/>
    <mergeCell ref="J19:K19"/>
    <mergeCell ref="I8:I13"/>
    <mergeCell ref="I14:I18"/>
    <mergeCell ref="B17:C17"/>
    <mergeCell ref="G29:I29"/>
    <mergeCell ref="B24:D24"/>
    <mergeCell ref="J24:K24"/>
    <mergeCell ref="J29:K29"/>
    <mergeCell ref="J30:K30"/>
    <mergeCell ref="B29:D29"/>
    <mergeCell ref="G24:I24"/>
    <mergeCell ref="G25:I25"/>
    <mergeCell ref="E24:F24"/>
    <mergeCell ref="B30:D30"/>
    <mergeCell ref="E30:F30"/>
    <mergeCell ref="G30:I30"/>
    <mergeCell ref="J25:K25"/>
    <mergeCell ref="E29:F29"/>
  </mergeCells>
  <phoneticPr fontId="4" type="noConversion"/>
  <dataValidations count="1">
    <dataValidation type="list" allowBlank="1" showInputMessage="1" sqref="B14:C17">
      <formula1>"책임감리원,보조감리원,기술지원감리원"</formula1>
    </dataValidation>
  </dataValidations>
  <pageMargins left="0.75" right="0.55000000000000004" top="1" bottom="1" header="0.5" footer="0.5"/>
  <pageSetup paperSize="9" scale="83" fitToHeight="0" orientation="portrait" r:id="rId1"/>
  <headerFooter alignWithMargins="0"/>
  <rowBreaks count="1" manualBreakCount="1">
    <brk id="20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Z51"/>
  <sheetViews>
    <sheetView showGridLines="0" view="pageBreakPreview" zoomScaleNormal="100" zoomScaleSheetLayoutView="100" workbookViewId="0">
      <selection activeCell="P53" sqref="P53"/>
    </sheetView>
  </sheetViews>
  <sheetFormatPr defaultRowHeight="16.5"/>
  <cols>
    <col min="1" max="1" width="1.77734375" style="115" customWidth="1"/>
    <col min="2" max="2" width="14.77734375" style="115" customWidth="1"/>
    <col min="3" max="3" width="10.77734375" style="115" customWidth="1"/>
    <col min="4" max="4" width="9.77734375" style="115" customWidth="1"/>
    <col min="5" max="5" width="2.77734375" style="115" customWidth="1"/>
    <col min="6" max="6" width="7.77734375" style="115" customWidth="1"/>
    <col min="7" max="9" width="9.77734375" style="115" customWidth="1"/>
    <col min="10" max="10" width="7" style="115" customWidth="1"/>
    <col min="11" max="11" width="6.33203125" style="115" customWidth="1"/>
    <col min="12" max="12" width="9.109375" style="115" customWidth="1"/>
    <col min="13" max="13" width="9" style="972" customWidth="1"/>
    <col min="14" max="14" width="1.77734375" style="116" customWidth="1"/>
    <col min="15" max="15" width="1.77734375" style="115" customWidth="1"/>
    <col min="16" max="16" width="9.77734375" style="115" customWidth="1"/>
    <col min="17" max="22" width="10" style="115" customWidth="1"/>
    <col min="23" max="24" width="5.77734375" style="115" customWidth="1"/>
    <col min="25" max="26" width="8.88671875" style="115"/>
    <col min="27" max="27" width="1.77734375" style="115" customWidth="1"/>
    <col min="28" max="16384" width="8.88671875" style="115"/>
  </cols>
  <sheetData>
    <row r="1" spans="1:20">
      <c r="A1" s="202" t="s">
        <v>653</v>
      </c>
    </row>
    <row r="2" spans="1:20">
      <c r="A2" s="202"/>
    </row>
    <row r="3" spans="1:20" s="117" customFormat="1" ht="24.95" customHeight="1" thickBot="1">
      <c r="A3" s="437" t="s">
        <v>190</v>
      </c>
      <c r="B3" s="437"/>
      <c r="L3" s="386"/>
      <c r="M3" s="667"/>
      <c r="N3" s="118"/>
    </row>
    <row r="4" spans="1:20" ht="24.95" customHeight="1" thickBot="1">
      <c r="B4" s="438"/>
      <c r="K4" s="1742" t="s">
        <v>140</v>
      </c>
      <c r="L4" s="1743"/>
      <c r="M4" s="668">
        <f>작성요령!V19</f>
        <v>44562</v>
      </c>
      <c r="P4" s="302"/>
    </row>
    <row r="5" spans="1:20" s="119" customFormat="1" ht="24.95" customHeight="1" thickBot="1">
      <c r="B5" s="438" t="s">
        <v>412</v>
      </c>
      <c r="C5" s="1744"/>
      <c r="D5" s="1744"/>
      <c r="M5" s="973"/>
      <c r="N5" s="120"/>
      <c r="P5" s="201" t="s">
        <v>420</v>
      </c>
      <c r="Q5" s="658"/>
      <c r="R5" s="658"/>
      <c r="S5" s="658"/>
    </row>
    <row r="6" spans="1:20" ht="33.75" customHeight="1" thickBot="1">
      <c r="B6" s="210" t="s">
        <v>69</v>
      </c>
      <c r="C6" s="1717" t="s">
        <v>286</v>
      </c>
      <c r="D6" s="1750"/>
      <c r="E6" s="1751" t="s">
        <v>206</v>
      </c>
      <c r="F6" s="1751"/>
      <c r="G6" s="852" t="s">
        <v>1</v>
      </c>
      <c r="H6" s="211" t="s">
        <v>181</v>
      </c>
      <c r="I6" s="211" t="s">
        <v>182</v>
      </c>
      <c r="J6" s="211" t="s">
        <v>183</v>
      </c>
      <c r="K6" s="852" t="s">
        <v>334</v>
      </c>
      <c r="L6" s="212" t="s">
        <v>74</v>
      </c>
      <c r="M6" s="669" t="s">
        <v>75</v>
      </c>
      <c r="N6" s="121"/>
      <c r="P6" s="659" t="s">
        <v>414</v>
      </c>
      <c r="Q6" s="659" t="s">
        <v>415</v>
      </c>
      <c r="R6" s="660" t="s">
        <v>416</v>
      </c>
      <c r="S6" s="660" t="s">
        <v>417</v>
      </c>
    </row>
    <row r="7" spans="1:20" ht="21.95" customHeight="1" thickTop="1">
      <c r="B7" s="205" t="s">
        <v>24</v>
      </c>
      <c r="C7" s="1752" t="s">
        <v>184</v>
      </c>
      <c r="D7" s="1752"/>
      <c r="E7" s="1753">
        <v>43831</v>
      </c>
      <c r="F7" s="1753"/>
      <c r="G7" s="851"/>
      <c r="H7" s="206" t="str">
        <f>IF(E7&lt;&gt;"",IF($M$4-E7&lt;=365*5,"5년이하",IF($M$4-E7&lt;=365*10,"10년이하",IF($M$4-E7&lt;=365*20,"20년이하","인정불가"))),"")</f>
        <v>5년이하</v>
      </c>
      <c r="I7" s="207">
        <f>IF(H7&lt;&gt;"",IF(H7="5년이하",100%,IF(H7="10년이하",80%,IF(AND(B7="특허",H7="20년이하"),60%,0))),"")</f>
        <v>1</v>
      </c>
      <c r="J7" s="208">
        <v>1</v>
      </c>
      <c r="K7" s="209">
        <f>IF(E7&lt;&gt;"",IF(B7="특허",1,IF(B7="실용실안",0.5,2))*I7/J7,"")</f>
        <v>1</v>
      </c>
      <c r="L7" s="1747">
        <f>K17</f>
        <v>4</v>
      </c>
      <c r="M7" s="847"/>
      <c r="N7" s="124"/>
      <c r="P7" s="659" t="s">
        <v>418</v>
      </c>
      <c r="Q7" s="661">
        <v>1</v>
      </c>
      <c r="R7" s="661">
        <v>0.8</v>
      </c>
      <c r="S7" s="661">
        <v>0.6</v>
      </c>
      <c r="T7" s="446"/>
    </row>
    <row r="8" spans="1:20" ht="21.95" customHeight="1">
      <c r="B8" s="205" t="s">
        <v>24</v>
      </c>
      <c r="C8" s="1741" t="s">
        <v>184</v>
      </c>
      <c r="D8" s="1741"/>
      <c r="E8" s="1754" t="s">
        <v>336</v>
      </c>
      <c r="F8" s="1740"/>
      <c r="G8" s="850"/>
      <c r="H8" s="206" t="str">
        <f>IF(E8&lt;&gt;"",IF($M$4-E8&lt;=365*5,"5년이하",IF($M$4-E8&lt;=365*10,"10년이하",IF($M$4-E8&lt;=365*20,"20년이하","인정불가"))),"")</f>
        <v>10년이하</v>
      </c>
      <c r="I8" s="122">
        <f t="shared" ref="I8:I16" si="0">IF(H8&lt;&gt;"",IF(H8="5년이하",100%,IF(H8="10년이하",80%,IF(AND(B8="특허",H8="20년이하"),60%,0))),"")</f>
        <v>0.8</v>
      </c>
      <c r="J8" s="123">
        <v>2</v>
      </c>
      <c r="K8" s="209">
        <f t="shared" ref="K8:K16" si="1">IF(E8&lt;&gt;"",IF(B8="특허",1,IF(B8="실용실안",0.5,2))*I8/J8,"")</f>
        <v>0.4</v>
      </c>
      <c r="L8" s="1748"/>
      <c r="M8" s="904"/>
      <c r="N8" s="124"/>
      <c r="P8" s="659" t="s">
        <v>92</v>
      </c>
      <c r="Q8" s="661">
        <v>1</v>
      </c>
      <c r="R8" s="661">
        <v>0.8</v>
      </c>
      <c r="S8" s="662" t="s">
        <v>0</v>
      </c>
      <c r="T8" s="446"/>
    </row>
    <row r="9" spans="1:20" ht="21.95" customHeight="1">
      <c r="B9" s="205" t="s">
        <v>24</v>
      </c>
      <c r="C9" s="1741" t="s">
        <v>184</v>
      </c>
      <c r="D9" s="1741"/>
      <c r="E9" s="1745" t="s">
        <v>337</v>
      </c>
      <c r="F9" s="1746"/>
      <c r="G9" s="849"/>
      <c r="H9" s="206" t="str">
        <f>IF(E9&lt;&gt;"",IF($M$4-E9&lt;=365*5,"5년이하",IF($M$4-E9&lt;=365*10,"10년이하",IF($M$4-E9&lt;=365*20,"20년이하","인정불가"))),"")</f>
        <v>10년이하</v>
      </c>
      <c r="I9" s="122">
        <f>IF(H9&lt;&gt;"",IF(H9="5년이하",100%,IF(H9="10년이하",80%,IF(AND(B9="특허",H9="20년이하"),60%,0))),"")</f>
        <v>0.8</v>
      </c>
      <c r="J9" s="123">
        <v>2</v>
      </c>
      <c r="K9" s="209">
        <f t="shared" si="1"/>
        <v>0.4</v>
      </c>
      <c r="L9" s="1748"/>
      <c r="M9" s="904"/>
      <c r="N9" s="124"/>
      <c r="P9" s="659" t="s">
        <v>188</v>
      </c>
      <c r="Q9" s="661">
        <v>1</v>
      </c>
      <c r="R9" s="661">
        <v>0.8</v>
      </c>
      <c r="S9" s="662" t="s">
        <v>0</v>
      </c>
      <c r="T9" s="446"/>
    </row>
    <row r="10" spans="1:20" ht="21.95" customHeight="1">
      <c r="B10" s="205" t="s">
        <v>24</v>
      </c>
      <c r="C10" s="1741" t="s">
        <v>184</v>
      </c>
      <c r="D10" s="1741"/>
      <c r="E10" s="1745" t="s">
        <v>530</v>
      </c>
      <c r="F10" s="1746"/>
      <c r="G10" s="850"/>
      <c r="H10" s="206" t="str">
        <f t="shared" ref="H10:H16" si="2">IF(E10&lt;&gt;"",IF($M$4-E10&lt;=365*5,"5년이하",IF($M$4-E10&lt;=365*10,"10년이하",IF($M$4-E10&lt;=365*20,"20년이하","인정불가"))),"")</f>
        <v>10년이하</v>
      </c>
      <c r="I10" s="122">
        <f t="shared" si="0"/>
        <v>0.8</v>
      </c>
      <c r="J10" s="123">
        <v>1</v>
      </c>
      <c r="K10" s="209">
        <f t="shared" si="1"/>
        <v>0.8</v>
      </c>
      <c r="L10" s="1748"/>
      <c r="M10" s="904"/>
      <c r="N10" s="124"/>
      <c r="P10" s="1773" t="s">
        <v>419</v>
      </c>
      <c r="Q10" s="1773"/>
      <c r="R10" s="1773"/>
      <c r="S10" s="1773"/>
      <c r="T10" s="446"/>
    </row>
    <row r="11" spans="1:20" ht="21.95" customHeight="1">
      <c r="B11" s="205" t="s">
        <v>24</v>
      </c>
      <c r="C11" s="1741" t="s">
        <v>184</v>
      </c>
      <c r="D11" s="1741"/>
      <c r="E11" s="1745" t="s">
        <v>531</v>
      </c>
      <c r="F11" s="1746"/>
      <c r="G11" s="850"/>
      <c r="H11" s="206" t="str">
        <f t="shared" si="2"/>
        <v>10년이하</v>
      </c>
      <c r="I11" s="122">
        <f t="shared" si="0"/>
        <v>0.8</v>
      </c>
      <c r="J11" s="123">
        <v>1</v>
      </c>
      <c r="K11" s="209">
        <f t="shared" si="1"/>
        <v>0.8</v>
      </c>
      <c r="L11" s="1748"/>
      <c r="M11" s="904"/>
      <c r="N11" s="124"/>
      <c r="P11" s="1774"/>
      <c r="Q11" s="1774"/>
      <c r="R11" s="1774"/>
      <c r="S11" s="1774"/>
      <c r="T11" s="446"/>
    </row>
    <row r="12" spans="1:20" ht="21.95" customHeight="1">
      <c r="B12" s="205" t="s">
        <v>24</v>
      </c>
      <c r="C12" s="1741" t="s">
        <v>184</v>
      </c>
      <c r="D12" s="1741"/>
      <c r="E12" s="1745" t="s">
        <v>532</v>
      </c>
      <c r="F12" s="1746"/>
      <c r="G12" s="850"/>
      <c r="H12" s="206" t="str">
        <f t="shared" si="2"/>
        <v>10년이하</v>
      </c>
      <c r="I12" s="122">
        <f t="shared" si="0"/>
        <v>0.8</v>
      </c>
      <c r="J12" s="123">
        <v>1</v>
      </c>
      <c r="K12" s="209">
        <f t="shared" si="1"/>
        <v>0.8</v>
      </c>
      <c r="L12" s="1748"/>
      <c r="M12" s="904"/>
      <c r="N12" s="124"/>
      <c r="T12" s="446"/>
    </row>
    <row r="13" spans="1:20" ht="21.95" customHeight="1">
      <c r="B13" s="205" t="s">
        <v>24</v>
      </c>
      <c r="C13" s="1741" t="s">
        <v>184</v>
      </c>
      <c r="D13" s="1741"/>
      <c r="E13" s="1745" t="s">
        <v>533</v>
      </c>
      <c r="F13" s="1746"/>
      <c r="G13" s="850"/>
      <c r="H13" s="206" t="str">
        <f t="shared" si="2"/>
        <v>10년이하</v>
      </c>
      <c r="I13" s="122">
        <f t="shared" si="0"/>
        <v>0.8</v>
      </c>
      <c r="J13" s="123">
        <v>2</v>
      </c>
      <c r="K13" s="209">
        <f t="shared" si="1"/>
        <v>0.4</v>
      </c>
      <c r="L13" s="1748"/>
      <c r="M13" s="904"/>
      <c r="N13" s="124"/>
    </row>
    <row r="14" spans="1:20" ht="21.95" customHeight="1">
      <c r="B14" s="205" t="s">
        <v>24</v>
      </c>
      <c r="C14" s="1741" t="s">
        <v>184</v>
      </c>
      <c r="D14" s="1741"/>
      <c r="E14" s="1745" t="s">
        <v>534</v>
      </c>
      <c r="F14" s="1746"/>
      <c r="G14" s="850"/>
      <c r="H14" s="206" t="str">
        <f t="shared" si="2"/>
        <v>10년이하</v>
      </c>
      <c r="I14" s="122">
        <f t="shared" si="0"/>
        <v>0.8</v>
      </c>
      <c r="J14" s="123">
        <v>1</v>
      </c>
      <c r="K14" s="209">
        <f t="shared" si="1"/>
        <v>0.8</v>
      </c>
      <c r="L14" s="1748"/>
      <c r="M14" s="904"/>
      <c r="N14" s="124"/>
    </row>
    <row r="15" spans="1:20" ht="21.95" customHeight="1">
      <c r="B15" s="205"/>
      <c r="C15" s="1741"/>
      <c r="D15" s="1741"/>
      <c r="E15" s="1740"/>
      <c r="F15" s="1740"/>
      <c r="G15" s="850"/>
      <c r="H15" s="206" t="str">
        <f t="shared" si="2"/>
        <v/>
      </c>
      <c r="I15" s="122" t="str">
        <f t="shared" si="0"/>
        <v/>
      </c>
      <c r="J15" s="123"/>
      <c r="K15" s="209" t="str">
        <f t="shared" si="1"/>
        <v/>
      </c>
      <c r="L15" s="1748"/>
      <c r="M15" s="904"/>
      <c r="N15" s="124"/>
    </row>
    <row r="16" spans="1:20" ht="21.95" customHeight="1">
      <c r="B16" s="205"/>
      <c r="C16" s="1741"/>
      <c r="D16" s="1741"/>
      <c r="E16" s="1740"/>
      <c r="F16" s="1740"/>
      <c r="G16" s="850"/>
      <c r="H16" s="206" t="str">
        <f t="shared" si="2"/>
        <v/>
      </c>
      <c r="I16" s="122" t="str">
        <f t="shared" si="0"/>
        <v/>
      </c>
      <c r="J16" s="123"/>
      <c r="K16" s="209" t="str">
        <f t="shared" si="1"/>
        <v/>
      </c>
      <c r="L16" s="1748"/>
      <c r="M16" s="904"/>
      <c r="N16" s="124"/>
    </row>
    <row r="17" spans="2:26" ht="21.95" customHeight="1" thickBot="1">
      <c r="B17" s="1761" t="s">
        <v>72</v>
      </c>
      <c r="C17" s="1762"/>
      <c r="D17" s="1762"/>
      <c r="E17" s="1762"/>
      <c r="F17" s="1762"/>
      <c r="G17" s="1762"/>
      <c r="H17" s="1762"/>
      <c r="I17" s="1762"/>
      <c r="J17" s="1763"/>
      <c r="K17" s="436">
        <f>MIN(SUM(K7:K16),4)</f>
        <v>4</v>
      </c>
      <c r="L17" s="1749"/>
      <c r="M17" s="848">
        <f>SUM(M7:M16)</f>
        <v>0</v>
      </c>
      <c r="N17" s="125"/>
    </row>
    <row r="18" spans="2:26" ht="21" customHeight="1">
      <c r="B18" s="1689" t="s">
        <v>630</v>
      </c>
      <c r="C18" s="1783"/>
      <c r="D18" s="1783"/>
      <c r="E18" s="1783"/>
      <c r="F18" s="1783"/>
      <c r="G18" s="1783"/>
      <c r="H18" s="1783"/>
      <c r="I18" s="1783"/>
      <c r="J18" s="1783"/>
      <c r="K18" s="1783"/>
      <c r="L18" s="1783"/>
      <c r="M18" s="1783"/>
      <c r="N18" s="133"/>
      <c r="O18" s="129"/>
      <c r="Q18" s="129"/>
      <c r="R18" s="129"/>
    </row>
    <row r="19" spans="2:26">
      <c r="B19" s="311" t="s">
        <v>607</v>
      </c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974"/>
    </row>
    <row r="20" spans="2:26">
      <c r="B20" s="311" t="s">
        <v>608</v>
      </c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974"/>
    </row>
    <row r="21" spans="2:26">
      <c r="B21" s="312" t="s">
        <v>609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974"/>
    </row>
    <row r="22" spans="2:26">
      <c r="B22" s="312" t="s">
        <v>610</v>
      </c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974"/>
    </row>
    <row r="23" spans="2:26">
      <c r="B23" s="312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974"/>
    </row>
    <row r="24" spans="2:26" ht="22.5" customHeight="1" thickBot="1">
      <c r="B24" s="438" t="s">
        <v>413</v>
      </c>
      <c r="M24" s="128" t="s">
        <v>185</v>
      </c>
      <c r="N24" s="127"/>
      <c r="P24" s="201" t="s">
        <v>429</v>
      </c>
      <c r="Q24" s="311"/>
      <c r="R24" s="671" t="s">
        <v>433</v>
      </c>
      <c r="S24" s="311"/>
      <c r="T24" s="311"/>
      <c r="U24" s="311"/>
      <c r="V24" s="119"/>
      <c r="W24" s="119"/>
      <c r="X24" s="119"/>
      <c r="Y24" s="119"/>
      <c r="Z24" s="119"/>
    </row>
    <row r="25" spans="2:26" ht="21.75" customHeight="1">
      <c r="B25" s="1777" t="s">
        <v>207</v>
      </c>
      <c r="C25" s="1764" t="s">
        <v>3</v>
      </c>
      <c r="D25" s="1765"/>
      <c r="E25" s="1764" t="s">
        <v>4</v>
      </c>
      <c r="F25" s="1770"/>
      <c r="G25" s="1765"/>
      <c r="H25" s="1764" t="s">
        <v>5</v>
      </c>
      <c r="I25" s="1765"/>
      <c r="J25" s="1757" t="s">
        <v>287</v>
      </c>
      <c r="K25" s="1758"/>
      <c r="L25" s="1784" t="s">
        <v>74</v>
      </c>
      <c r="M25" s="1779" t="s">
        <v>75</v>
      </c>
      <c r="N25" s="121"/>
      <c r="P25" s="1775" t="s">
        <v>93</v>
      </c>
      <c r="Q25" s="1775" t="s">
        <v>421</v>
      </c>
      <c r="R25" s="659" t="s">
        <v>422</v>
      </c>
      <c r="S25" s="659" t="s">
        <v>423</v>
      </c>
      <c r="T25" s="659" t="s">
        <v>424</v>
      </c>
      <c r="U25" s="1775" t="s">
        <v>425</v>
      </c>
    </row>
    <row r="26" spans="2:26" ht="27.75" customHeight="1" thickBot="1">
      <c r="B26" s="1778"/>
      <c r="C26" s="213" t="s">
        <v>189</v>
      </c>
      <c r="D26" s="213" t="s">
        <v>6</v>
      </c>
      <c r="E26" s="1738" t="s">
        <v>189</v>
      </c>
      <c r="F26" s="1739"/>
      <c r="G26" s="672" t="s">
        <v>6</v>
      </c>
      <c r="H26" s="384" t="s">
        <v>189</v>
      </c>
      <c r="I26" s="385" t="s">
        <v>6</v>
      </c>
      <c r="J26" s="1759"/>
      <c r="K26" s="1760"/>
      <c r="L26" s="1785"/>
      <c r="M26" s="1780"/>
      <c r="N26" s="130"/>
      <c r="P26" s="1776"/>
      <c r="Q26" s="1776"/>
      <c r="R26" s="659" t="s">
        <v>426</v>
      </c>
      <c r="S26" s="659" t="s">
        <v>427</v>
      </c>
      <c r="T26" s="659" t="s">
        <v>428</v>
      </c>
      <c r="U26" s="1776"/>
    </row>
    <row r="27" spans="2:26" ht="24.95" customHeight="1" thickTop="1" thickBot="1">
      <c r="B27" s="663" t="str">
        <f>작성요령!V17</f>
        <v>AAAA엔지니어링</v>
      </c>
      <c r="C27" s="664">
        <v>0</v>
      </c>
      <c r="D27" s="664">
        <v>200</v>
      </c>
      <c r="E27" s="1771">
        <v>355</v>
      </c>
      <c r="F27" s="1772"/>
      <c r="G27" s="664">
        <v>9630</v>
      </c>
      <c r="H27" s="665">
        <v>300</v>
      </c>
      <c r="I27" s="665">
        <v>7865</v>
      </c>
      <c r="J27" s="1737">
        <f>SUM((C27+E27+H27)/(D27+G27+I27))</f>
        <v>3.7016106244701891E-2</v>
      </c>
      <c r="K27" s="1737"/>
      <c r="L27" s="666">
        <f>IF(J27&gt;=3%,4,IF(AND(J27&gt;=2.5%,J27&lt;3),3.5,IF(AND(J27&gt;=2%,J27&lt;2.5),3,IF(AND(J27&gt;=1.5%,J27&lt;2),2.5,2))))</f>
        <v>4</v>
      </c>
      <c r="M27" s="853"/>
      <c r="N27" s="124"/>
      <c r="P27" s="659" t="s">
        <v>12</v>
      </c>
      <c r="Q27" s="659">
        <v>4</v>
      </c>
      <c r="R27" s="659">
        <v>3.5</v>
      </c>
      <c r="S27" s="659">
        <v>3</v>
      </c>
      <c r="T27" s="659">
        <v>2.5</v>
      </c>
      <c r="U27" s="659">
        <v>2</v>
      </c>
    </row>
    <row r="28" spans="2:26" ht="21" customHeight="1">
      <c r="B28" s="311" t="s">
        <v>611</v>
      </c>
    </row>
    <row r="29" spans="2:26" ht="16.5" customHeight="1">
      <c r="B29" s="312"/>
      <c r="C29" s="810"/>
      <c r="D29" s="810"/>
      <c r="E29" s="810"/>
      <c r="F29" s="810"/>
      <c r="G29" s="810"/>
      <c r="H29" s="810"/>
      <c r="I29" s="810"/>
      <c r="J29" s="810"/>
      <c r="K29" s="810"/>
      <c r="L29" s="810"/>
      <c r="M29" s="975"/>
      <c r="N29" s="124"/>
      <c r="Q29" s="670"/>
      <c r="R29" s="670"/>
      <c r="S29" s="670"/>
      <c r="T29" s="670"/>
      <c r="U29" s="670"/>
    </row>
    <row r="30" spans="2:26" ht="16.5" customHeight="1" thickBot="1">
      <c r="B30" s="767"/>
      <c r="C30" s="767"/>
      <c r="D30" s="767"/>
      <c r="E30" s="767"/>
      <c r="F30" s="767"/>
      <c r="G30" s="767"/>
      <c r="H30" s="767"/>
      <c r="I30" s="767"/>
      <c r="J30" s="767"/>
      <c r="K30" s="767"/>
      <c r="L30" s="767"/>
      <c r="M30" s="975"/>
      <c r="N30" s="126"/>
      <c r="T30" s="119"/>
    </row>
    <row r="31" spans="2:26" ht="22.5" customHeight="1">
      <c r="B31" s="441" t="s">
        <v>430</v>
      </c>
      <c r="C31" s="366"/>
      <c r="D31" s="366"/>
      <c r="E31" s="366"/>
      <c r="F31" s="366"/>
      <c r="G31" s="366"/>
      <c r="H31" s="366"/>
      <c r="I31" s="366"/>
      <c r="J31" s="1766" t="s">
        <v>204</v>
      </c>
      <c r="K31" s="1767"/>
      <c r="L31" s="1781" t="s">
        <v>335</v>
      </c>
      <c r="M31" s="1782"/>
      <c r="N31" s="126"/>
    </row>
    <row r="32" spans="2:26" ht="17.25">
      <c r="B32" s="117"/>
      <c r="C32" s="366"/>
      <c r="D32" s="366"/>
      <c r="E32" s="366"/>
      <c r="F32" s="366"/>
      <c r="G32" s="366"/>
      <c r="H32" s="366"/>
      <c r="I32" s="366"/>
      <c r="J32" s="1768"/>
      <c r="K32" s="1769"/>
      <c r="L32" s="447" t="s">
        <v>186</v>
      </c>
      <c r="M32" s="596" t="s">
        <v>10</v>
      </c>
      <c r="N32" s="126"/>
      <c r="T32" s="119"/>
    </row>
    <row r="33" spans="1:26" ht="18" thickBot="1">
      <c r="B33" s="117"/>
      <c r="C33" s="366"/>
      <c r="D33" s="366"/>
      <c r="E33" s="366"/>
      <c r="F33" s="366"/>
      <c r="G33" s="366"/>
      <c r="H33" s="366"/>
      <c r="I33" s="366"/>
      <c r="J33" s="1755">
        <f>작성요령!V19</f>
        <v>44562</v>
      </c>
      <c r="K33" s="1756"/>
      <c r="L33" s="448">
        <f xml:space="preserve"> $M$33-365*3</f>
        <v>43467</v>
      </c>
      <c r="M33" s="597">
        <f>J33</f>
        <v>44562</v>
      </c>
      <c r="N33" s="126"/>
      <c r="T33" s="119"/>
    </row>
    <row r="34" spans="1:26" ht="22.5" customHeight="1" thickBot="1">
      <c r="C34" s="366"/>
      <c r="D34" s="366"/>
      <c r="E34" s="366"/>
      <c r="F34" s="366"/>
      <c r="G34" s="366"/>
      <c r="H34" s="366"/>
      <c r="I34" s="366"/>
      <c r="J34" s="366"/>
      <c r="K34" s="131"/>
      <c r="L34" s="132"/>
      <c r="M34" s="976"/>
      <c r="N34" s="126"/>
      <c r="T34" s="119"/>
    </row>
    <row r="35" spans="1:26" s="785" customFormat="1" ht="35.25" customHeight="1" thickBot="1">
      <c r="A35" s="302"/>
      <c r="B35" s="1716" t="s">
        <v>535</v>
      </c>
      <c r="C35" s="1717"/>
      <c r="D35" s="1718" t="s">
        <v>536</v>
      </c>
      <c r="E35" s="1718"/>
      <c r="F35" s="1718"/>
      <c r="G35" s="1718" t="s">
        <v>537</v>
      </c>
      <c r="H35" s="1718"/>
      <c r="I35" s="786" t="s">
        <v>538</v>
      </c>
      <c r="J35" s="1719" t="s">
        <v>539</v>
      </c>
      <c r="K35" s="1719"/>
      <c r="L35" s="1789" t="s">
        <v>75</v>
      </c>
      <c r="M35" s="1790"/>
      <c r="N35" s="787"/>
      <c r="P35" s="1736" t="s">
        <v>694</v>
      </c>
      <c r="Q35" s="1736"/>
      <c r="R35" s="1736"/>
      <c r="S35" s="1736"/>
      <c r="T35" s="1736"/>
      <c r="U35" s="1736"/>
    </row>
    <row r="36" spans="1:26" s="785" customFormat="1" ht="24.95" customHeight="1" thickTop="1">
      <c r="A36" s="302"/>
      <c r="B36" s="1723" t="s">
        <v>540</v>
      </c>
      <c r="C36" s="1724"/>
      <c r="D36" s="1725">
        <v>2</v>
      </c>
      <c r="E36" s="1725"/>
      <c r="F36" s="1725"/>
      <c r="G36" s="1726" t="s">
        <v>573</v>
      </c>
      <c r="H36" s="1726"/>
      <c r="I36" s="788">
        <v>2</v>
      </c>
      <c r="J36" s="1727">
        <f>D36/G36*I36</f>
        <v>2</v>
      </c>
      <c r="K36" s="1727"/>
      <c r="L36" s="1728"/>
      <c r="M36" s="1729"/>
      <c r="N36" s="787"/>
      <c r="P36" s="1736"/>
      <c r="Q36" s="1736"/>
      <c r="R36" s="1736"/>
      <c r="S36" s="1736"/>
      <c r="T36" s="1736"/>
      <c r="U36" s="1736"/>
    </row>
    <row r="37" spans="1:26" s="785" customFormat="1" ht="24.95" customHeight="1">
      <c r="A37" s="302"/>
      <c r="B37" s="1730" t="s">
        <v>541</v>
      </c>
      <c r="C37" s="1731"/>
      <c r="D37" s="1732">
        <v>0</v>
      </c>
      <c r="E37" s="1732"/>
      <c r="F37" s="1732"/>
      <c r="G37" s="1732">
        <v>2</v>
      </c>
      <c r="H37" s="1732"/>
      <c r="I37" s="789">
        <v>1</v>
      </c>
      <c r="J37" s="1733">
        <f>D37/G37*I37</f>
        <v>0</v>
      </c>
      <c r="K37" s="1733"/>
      <c r="L37" s="1734"/>
      <c r="M37" s="1735"/>
      <c r="N37" s="787"/>
      <c r="P37" s="1736"/>
      <c r="Q37" s="1736"/>
      <c r="R37" s="1736"/>
      <c r="S37" s="1736"/>
      <c r="T37" s="1736"/>
      <c r="U37" s="1736"/>
    </row>
    <row r="38" spans="1:26" s="302" customFormat="1" ht="24.95" customHeight="1" thickBot="1">
      <c r="B38" s="1713" t="s">
        <v>542</v>
      </c>
      <c r="C38" s="1714"/>
      <c r="D38" s="1715"/>
      <c r="E38" s="1715"/>
      <c r="F38" s="1715"/>
      <c r="G38" s="1715"/>
      <c r="H38" s="1715"/>
      <c r="I38" s="790" t="s">
        <v>543</v>
      </c>
      <c r="J38" s="1720">
        <f>ROUND(MIN(3,SUM(J36:K37)),2)</f>
        <v>2</v>
      </c>
      <c r="K38" s="1720"/>
      <c r="L38" s="1721">
        <f>SUM(L36:M37)</f>
        <v>0</v>
      </c>
      <c r="M38" s="1722"/>
      <c r="N38" s="791"/>
      <c r="P38" s="1736"/>
      <c r="Q38" s="1736"/>
      <c r="R38" s="1736"/>
      <c r="S38" s="1736"/>
      <c r="T38" s="1736"/>
      <c r="U38" s="1736"/>
      <c r="V38" s="785"/>
      <c r="W38" s="785"/>
      <c r="X38" s="785"/>
      <c r="Y38" s="785"/>
      <c r="Z38" s="785"/>
    </row>
    <row r="39" spans="1:26" s="302" customFormat="1" ht="15" customHeight="1">
      <c r="M39" s="977"/>
      <c r="O39" s="792"/>
      <c r="Q39" s="766"/>
      <c r="R39" s="766"/>
      <c r="S39" s="766"/>
      <c r="T39" s="766"/>
      <c r="U39" s="766"/>
      <c r="V39" s="766"/>
    </row>
    <row r="40" spans="1:26" s="302" customFormat="1" ht="22.5" customHeight="1" thickBot="1">
      <c r="B40" s="302" t="s">
        <v>544</v>
      </c>
      <c r="C40" s="793"/>
      <c r="D40" s="793"/>
      <c r="K40" s="794"/>
      <c r="L40" s="795"/>
      <c r="M40" s="796"/>
      <c r="N40" s="811"/>
      <c r="O40" s="797"/>
      <c r="Q40" s="766"/>
      <c r="R40" s="766"/>
      <c r="S40" s="766"/>
      <c r="T40" s="766"/>
      <c r="U40" s="766"/>
      <c r="V40" s="766"/>
    </row>
    <row r="41" spans="1:26" s="302" customFormat="1" ht="20.100000000000001" customHeight="1">
      <c r="B41" s="1707" t="s">
        <v>69</v>
      </c>
      <c r="C41" s="1708"/>
      <c r="D41" s="1711" t="s">
        <v>545</v>
      </c>
      <c r="E41" s="1711"/>
      <c r="F41" s="1711"/>
      <c r="G41" s="1711"/>
      <c r="H41" s="1711" t="s">
        <v>546</v>
      </c>
      <c r="I41" s="1711"/>
      <c r="J41" s="1711" t="s">
        <v>547</v>
      </c>
      <c r="K41" s="1711"/>
      <c r="L41" s="1711"/>
      <c r="M41" s="1791" t="s">
        <v>68</v>
      </c>
      <c r="N41" s="812"/>
      <c r="O41" s="797"/>
      <c r="S41" s="793"/>
    </row>
    <row r="42" spans="1:26" s="302" customFormat="1" ht="20.100000000000001" customHeight="1" thickBot="1">
      <c r="B42" s="1709"/>
      <c r="C42" s="1710"/>
      <c r="D42" s="1712" t="s">
        <v>548</v>
      </c>
      <c r="E42" s="1712"/>
      <c r="F42" s="1712" t="s">
        <v>549</v>
      </c>
      <c r="G42" s="1712"/>
      <c r="H42" s="798" t="s">
        <v>550</v>
      </c>
      <c r="I42" s="799" t="s">
        <v>551</v>
      </c>
      <c r="J42" s="1712"/>
      <c r="K42" s="1712"/>
      <c r="L42" s="1712"/>
      <c r="M42" s="1792"/>
      <c r="N42" s="812"/>
      <c r="O42" s="800"/>
      <c r="S42" s="793"/>
    </row>
    <row r="43" spans="1:26" s="302" customFormat="1" ht="24.95" customHeight="1" thickTop="1">
      <c r="B43" s="1692" t="s">
        <v>695</v>
      </c>
      <c r="C43" s="1694" t="str">
        <f>'(별지4)배치표'!E10</f>
        <v>이순신</v>
      </c>
      <c r="D43" s="1696">
        <v>44562</v>
      </c>
      <c r="E43" s="1696"/>
      <c r="F43" s="1696">
        <v>45658</v>
      </c>
      <c r="G43" s="1696"/>
      <c r="H43" s="801">
        <v>5</v>
      </c>
      <c r="I43" s="802">
        <v>35</v>
      </c>
      <c r="J43" s="1725" t="s">
        <v>738</v>
      </c>
      <c r="K43" s="1725"/>
      <c r="L43" s="1725"/>
      <c r="M43" s="815" t="str">
        <f>IF(AND($M$33&gt;=$F43,$L$33&lt;=$F43,H43&gt;=5),H43/5&amp;"주","인정불가")</f>
        <v>인정불가</v>
      </c>
      <c r="N43" s="813"/>
      <c r="O43" s="800"/>
      <c r="R43" s="803"/>
    </row>
    <row r="44" spans="1:26" s="302" customFormat="1" ht="24.95" customHeight="1" thickBot="1">
      <c r="B44" s="1693"/>
      <c r="C44" s="1695"/>
      <c r="D44" s="1700">
        <v>45261</v>
      </c>
      <c r="E44" s="1700"/>
      <c r="F44" s="1700">
        <v>45689</v>
      </c>
      <c r="G44" s="1700"/>
      <c r="H44" s="805">
        <v>5</v>
      </c>
      <c r="I44" s="806">
        <v>35</v>
      </c>
      <c r="J44" s="1786" t="s">
        <v>739</v>
      </c>
      <c r="K44" s="1786"/>
      <c r="L44" s="1786"/>
      <c r="M44" s="814" t="str">
        <f t="shared" ref="M44:M50" si="3">IF(AND($M$33&gt;=$F44,$L$33&lt;=$F44,H44&gt;=5),H44/5&amp;"주","인정불가")</f>
        <v>인정불가</v>
      </c>
      <c r="N44" s="813"/>
      <c r="O44" s="800"/>
    </row>
    <row r="45" spans="1:26" s="302" customFormat="1" ht="24.95" customHeight="1">
      <c r="B45" s="1692" t="s">
        <v>696</v>
      </c>
      <c r="C45" s="1694" t="str">
        <f>'(별지4)배치표'!E11</f>
        <v>장보고</v>
      </c>
      <c r="D45" s="1696"/>
      <c r="E45" s="1696"/>
      <c r="F45" s="1696"/>
      <c r="G45" s="1696"/>
      <c r="H45" s="801"/>
      <c r="I45" s="802"/>
      <c r="J45" s="1725"/>
      <c r="K45" s="1725"/>
      <c r="L45" s="1725"/>
      <c r="M45" s="815" t="str">
        <f t="shared" si="3"/>
        <v>인정불가</v>
      </c>
      <c r="N45" s="813"/>
      <c r="O45" s="800"/>
    </row>
    <row r="46" spans="1:26" s="302" customFormat="1" ht="21" customHeight="1" thickBot="1">
      <c r="B46" s="1698"/>
      <c r="C46" s="1699"/>
      <c r="D46" s="1697"/>
      <c r="E46" s="1697"/>
      <c r="F46" s="1697"/>
      <c r="G46" s="1697"/>
      <c r="H46" s="816"/>
      <c r="I46" s="817"/>
      <c r="J46" s="1787"/>
      <c r="K46" s="1787"/>
      <c r="L46" s="1787"/>
      <c r="M46" s="818" t="str">
        <f t="shared" si="3"/>
        <v>인정불가</v>
      </c>
      <c r="N46" s="813"/>
      <c r="O46" s="804"/>
      <c r="P46" s="311"/>
    </row>
    <row r="47" spans="1:26" s="302" customFormat="1" ht="24.95" customHeight="1">
      <c r="B47" s="1701" t="s">
        <v>696</v>
      </c>
      <c r="C47" s="1702" t="str">
        <f>'(별지4)배치표'!E12</f>
        <v>세종</v>
      </c>
      <c r="D47" s="1703"/>
      <c r="E47" s="1703"/>
      <c r="F47" s="1703"/>
      <c r="G47" s="1703"/>
      <c r="H47" s="819"/>
      <c r="I47" s="820"/>
      <c r="J47" s="1788"/>
      <c r="K47" s="1788"/>
      <c r="L47" s="1788"/>
      <c r="M47" s="821" t="str">
        <f t="shared" si="3"/>
        <v>인정불가</v>
      </c>
      <c r="N47" s="813"/>
      <c r="O47" s="800"/>
    </row>
    <row r="48" spans="1:26" s="302" customFormat="1" ht="21" customHeight="1" thickBot="1">
      <c r="B48" s="1693"/>
      <c r="C48" s="1695"/>
      <c r="D48" s="1700"/>
      <c r="E48" s="1700"/>
      <c r="F48" s="1700"/>
      <c r="G48" s="1700"/>
      <c r="H48" s="805"/>
      <c r="I48" s="806"/>
      <c r="J48" s="1786"/>
      <c r="K48" s="1786"/>
      <c r="L48" s="1786"/>
      <c r="M48" s="814" t="str">
        <f t="shared" si="3"/>
        <v>인정불가</v>
      </c>
      <c r="N48" s="813"/>
      <c r="O48" s="804"/>
      <c r="P48" s="311"/>
    </row>
    <row r="49" spans="2:19" s="302" customFormat="1" ht="24.95" customHeight="1">
      <c r="B49" s="1692" t="s">
        <v>697</v>
      </c>
      <c r="C49" s="1694" t="str">
        <f>'(별지4)배치표'!E14</f>
        <v>유관순</v>
      </c>
      <c r="D49" s="1696">
        <v>44562</v>
      </c>
      <c r="E49" s="1696"/>
      <c r="F49" s="1696">
        <v>44566</v>
      </c>
      <c r="G49" s="1696"/>
      <c r="H49" s="801">
        <v>5</v>
      </c>
      <c r="I49" s="802">
        <v>35</v>
      </c>
      <c r="J49" s="1725" t="s">
        <v>552</v>
      </c>
      <c r="K49" s="1725"/>
      <c r="L49" s="1725"/>
      <c r="M49" s="815" t="str">
        <f t="shared" si="3"/>
        <v>인정불가</v>
      </c>
      <c r="N49" s="813"/>
      <c r="O49" s="800"/>
    </row>
    <row r="50" spans="2:19" s="302" customFormat="1" ht="21" customHeight="1" thickBot="1">
      <c r="B50" s="1693"/>
      <c r="C50" s="1695"/>
      <c r="D50" s="1690">
        <v>44927</v>
      </c>
      <c r="E50" s="1691"/>
      <c r="F50" s="1690">
        <v>44933</v>
      </c>
      <c r="G50" s="1691"/>
      <c r="H50" s="805">
        <v>5</v>
      </c>
      <c r="I50" s="806">
        <v>35</v>
      </c>
      <c r="J50" s="1704" t="s">
        <v>553</v>
      </c>
      <c r="K50" s="1705"/>
      <c r="L50" s="1706"/>
      <c r="M50" s="814" t="str">
        <f t="shared" si="3"/>
        <v>인정불가</v>
      </c>
      <c r="N50" s="813"/>
      <c r="O50" s="804"/>
      <c r="P50" s="311"/>
    </row>
    <row r="51" spans="2:19" s="302" customFormat="1" ht="21" customHeight="1">
      <c r="B51" s="1689" t="s">
        <v>629</v>
      </c>
      <c r="C51" s="1689"/>
      <c r="D51" s="1689"/>
      <c r="E51" s="1689"/>
      <c r="F51" s="1689"/>
      <c r="G51" s="1689"/>
      <c r="H51" s="1689"/>
      <c r="I51" s="1689"/>
      <c r="J51" s="1689"/>
      <c r="K51" s="1689"/>
      <c r="L51" s="1689"/>
      <c r="M51" s="1689"/>
      <c r="N51" s="1689"/>
      <c r="O51" s="804"/>
      <c r="P51" s="311"/>
      <c r="R51" s="311"/>
      <c r="S51" s="311"/>
    </row>
  </sheetData>
  <mergeCells count="105">
    <mergeCell ref="J41:L42"/>
    <mergeCell ref="J43:L43"/>
    <mergeCell ref="J44:L44"/>
    <mergeCell ref="J45:L45"/>
    <mergeCell ref="J46:L46"/>
    <mergeCell ref="J47:L47"/>
    <mergeCell ref="J48:L48"/>
    <mergeCell ref="J49:L49"/>
    <mergeCell ref="L35:M35"/>
    <mergeCell ref="M41:M42"/>
    <mergeCell ref="P10:S11"/>
    <mergeCell ref="P25:P26"/>
    <mergeCell ref="Q25:Q26"/>
    <mergeCell ref="U25:U26"/>
    <mergeCell ref="B25:B26"/>
    <mergeCell ref="M25:M26"/>
    <mergeCell ref="L31:M31"/>
    <mergeCell ref="B18:M18"/>
    <mergeCell ref="L25:L26"/>
    <mergeCell ref="C25:D25"/>
    <mergeCell ref="J33:K33"/>
    <mergeCell ref="J25:K26"/>
    <mergeCell ref="B17:J17"/>
    <mergeCell ref="H25:I25"/>
    <mergeCell ref="J31:K32"/>
    <mergeCell ref="E25:G25"/>
    <mergeCell ref="C16:D16"/>
    <mergeCell ref="C15:D15"/>
    <mergeCell ref="E9:F9"/>
    <mergeCell ref="E27:F27"/>
    <mergeCell ref="E13:F13"/>
    <mergeCell ref="P35:U38"/>
    <mergeCell ref="J27:K27"/>
    <mergeCell ref="E26:F26"/>
    <mergeCell ref="E16:F16"/>
    <mergeCell ref="C14:D14"/>
    <mergeCell ref="C10:D10"/>
    <mergeCell ref="E15:F15"/>
    <mergeCell ref="K4:L4"/>
    <mergeCell ref="C5:D5"/>
    <mergeCell ref="E10:F10"/>
    <mergeCell ref="L7:L17"/>
    <mergeCell ref="C8:D8"/>
    <mergeCell ref="C6:D6"/>
    <mergeCell ref="E6:F6"/>
    <mergeCell ref="C7:D7"/>
    <mergeCell ref="E7:F7"/>
    <mergeCell ref="C9:D9"/>
    <mergeCell ref="C11:D11"/>
    <mergeCell ref="C12:D12"/>
    <mergeCell ref="E8:F8"/>
    <mergeCell ref="E11:F11"/>
    <mergeCell ref="E12:F12"/>
    <mergeCell ref="E14:F14"/>
    <mergeCell ref="C13:D13"/>
    <mergeCell ref="B38:C38"/>
    <mergeCell ref="D38:F38"/>
    <mergeCell ref="B35:C35"/>
    <mergeCell ref="D35:F35"/>
    <mergeCell ref="G35:H35"/>
    <mergeCell ref="J35:K35"/>
    <mergeCell ref="G38:H38"/>
    <mergeCell ref="J38:K38"/>
    <mergeCell ref="L38:M38"/>
    <mergeCell ref="B36:C36"/>
    <mergeCell ref="D36:F36"/>
    <mergeCell ref="G36:H36"/>
    <mergeCell ref="J36:K36"/>
    <mergeCell ref="L36:M36"/>
    <mergeCell ref="B37:C37"/>
    <mergeCell ref="D37:F37"/>
    <mergeCell ref="G37:H37"/>
    <mergeCell ref="J37:K37"/>
    <mergeCell ref="L37:M37"/>
    <mergeCell ref="B41:C42"/>
    <mergeCell ref="D41:G41"/>
    <mergeCell ref="H41:I41"/>
    <mergeCell ref="D42:E42"/>
    <mergeCell ref="F42:G42"/>
    <mergeCell ref="D44:E44"/>
    <mergeCell ref="F44:G44"/>
    <mergeCell ref="B43:B44"/>
    <mergeCell ref="C43:C44"/>
    <mergeCell ref="D43:E43"/>
    <mergeCell ref="F43:G43"/>
    <mergeCell ref="B51:N51"/>
    <mergeCell ref="D50:E50"/>
    <mergeCell ref="F50:G50"/>
    <mergeCell ref="B49:B50"/>
    <mergeCell ref="C49:C50"/>
    <mergeCell ref="D49:E49"/>
    <mergeCell ref="F49:G49"/>
    <mergeCell ref="D46:E46"/>
    <mergeCell ref="F46:G46"/>
    <mergeCell ref="B45:B46"/>
    <mergeCell ref="C45:C46"/>
    <mergeCell ref="D45:E45"/>
    <mergeCell ref="F45:G45"/>
    <mergeCell ref="D48:E48"/>
    <mergeCell ref="F48:G48"/>
    <mergeCell ref="B47:B48"/>
    <mergeCell ref="C47:C48"/>
    <mergeCell ref="D47:E47"/>
    <mergeCell ref="F47:G47"/>
    <mergeCell ref="J50:L50"/>
  </mergeCells>
  <phoneticPr fontId="4" type="noConversion"/>
  <dataValidations count="2">
    <dataValidation allowBlank="1" showInputMessage="1" sqref="WVR43:WVS50 JF43:JG50 TB43:TC50 ACX43:ACY50 AMT43:AMU50 AWP43:AWQ50 BGL43:BGM50 BQH43:BQI50 CAD43:CAE50 CJZ43:CKA50 CTV43:CTW50 DDR43:DDS50 DNN43:DNO50 DXJ43:DXK50 EHF43:EHG50 ERB43:ERC50 FAX43:FAY50 FKT43:FKU50 FUP43:FUQ50 GEL43:GEM50 GOH43:GOI50 GYD43:GYE50 HHZ43:HIA50 HRV43:HRW50 IBR43:IBS50 ILN43:ILO50 IVJ43:IVK50 JFF43:JFG50 JPB43:JPC50 JYX43:JYY50 KIT43:KIU50 KSP43:KSQ50 LCL43:LCM50 LMH43:LMI50 LWD43:LWE50 MFZ43:MGA50 MPV43:MPW50 MZR43:MZS50 NJN43:NJO50 NTJ43:NTK50 ODF43:ODG50 ONB43:ONC50 OWX43:OWY50 PGT43:PGU50 PQP43:PQQ50 QAL43:QAM50 QKH43:QKI50 QUD43:QUE50 RDZ43:REA50 RNV43:RNW50 RXR43:RXS50 SHN43:SHO50 SRJ43:SRK50 TBF43:TBG50 TLB43:TLC50 TUX43:TUY50 UET43:UEU50 UOP43:UOQ50 UYL43:UYM50 VIH43:VII50 VSD43:VSE50 WBZ43:WCA50 WLV43:WLW50 J43:L50"/>
    <dataValidation type="list" allowBlank="1" showInputMessage="1" showErrorMessage="1" sqref="B7:B16">
      <formula1>"특허, 실용실안, 신기술 인증"</formula1>
    </dataValidation>
  </dataValidations>
  <pageMargins left="0.87" right="0.6" top="1" bottom="0.71" header="0.5" footer="0.5"/>
  <pageSetup paperSize="9" scale="5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N34"/>
  <sheetViews>
    <sheetView showGridLines="0" view="pageBreakPreview" zoomScaleNormal="100" zoomScaleSheetLayoutView="100" workbookViewId="0">
      <selection activeCell="L12" sqref="L12:L20"/>
    </sheetView>
  </sheetViews>
  <sheetFormatPr defaultRowHeight="16.5"/>
  <cols>
    <col min="1" max="1" width="1.77734375" style="202" customWidth="1"/>
    <col min="2" max="2" width="3.5546875" style="202" customWidth="1"/>
    <col min="3" max="3" width="7.6640625" style="202" customWidth="1"/>
    <col min="4" max="4" width="6.44140625" style="202" customWidth="1"/>
    <col min="5" max="5" width="24.21875" style="202" customWidth="1"/>
    <col min="6" max="7" width="11.77734375" style="202" customWidth="1"/>
    <col min="8" max="8" width="12.77734375" style="202" customWidth="1"/>
    <col min="9" max="9" width="6.77734375" style="202" customWidth="1"/>
    <col min="10" max="10" width="6.77734375" style="214" customWidth="1"/>
    <col min="11" max="11" width="6.77734375" style="215" customWidth="1"/>
    <col min="12" max="12" width="6.77734375" style="216" customWidth="1"/>
    <col min="13" max="14" width="1.77734375" style="202" customWidth="1"/>
    <col min="15" max="16384" width="8.88671875" style="202"/>
  </cols>
  <sheetData>
    <row r="1" spans="1:40" ht="17.25" customHeight="1">
      <c r="A1" s="202" t="s">
        <v>652</v>
      </c>
      <c r="L1" s="885"/>
      <c r="AF1" s="216"/>
      <c r="AG1" s="216"/>
      <c r="AH1" s="216"/>
      <c r="AI1" s="216"/>
      <c r="AJ1" s="216"/>
      <c r="AK1" s="216"/>
      <c r="AL1" s="216"/>
      <c r="AM1" s="216"/>
      <c r="AN1" s="216"/>
    </row>
    <row r="2" spans="1:40" ht="17.25" customHeight="1" thickBot="1">
      <c r="L2" s="885"/>
      <c r="AF2" s="216"/>
      <c r="AG2" s="216"/>
      <c r="AH2" s="216"/>
      <c r="AI2" s="216"/>
      <c r="AJ2" s="216"/>
      <c r="AK2" s="216"/>
      <c r="AL2" s="216"/>
      <c r="AM2" s="216"/>
      <c r="AN2" s="216"/>
    </row>
    <row r="3" spans="1:40" ht="24">
      <c r="B3" s="449" t="s">
        <v>208</v>
      </c>
      <c r="H3" s="876" t="s">
        <v>140</v>
      </c>
      <c r="I3" s="1793" t="s">
        <v>554</v>
      </c>
      <c r="J3" s="1793"/>
      <c r="K3" s="1793" t="s">
        <v>624</v>
      </c>
      <c r="L3" s="1795"/>
      <c r="AF3" s="216"/>
      <c r="AG3" s="216"/>
      <c r="AH3" s="216"/>
      <c r="AI3" s="216"/>
      <c r="AJ3" s="216"/>
      <c r="AK3" s="216"/>
      <c r="AL3" s="216"/>
      <c r="AM3" s="216"/>
      <c r="AN3" s="216"/>
    </row>
    <row r="4" spans="1:40" ht="24.75" thickBot="1">
      <c r="B4" s="449"/>
      <c r="H4" s="875">
        <f>작성요령!V19</f>
        <v>44562</v>
      </c>
      <c r="I4" s="1794">
        <f>작성요령!V20</f>
        <v>45352</v>
      </c>
      <c r="J4" s="1794"/>
      <c r="K4" s="1794">
        <f>H4-30*3</f>
        <v>44472</v>
      </c>
      <c r="L4" s="1796"/>
      <c r="AF4" s="216"/>
      <c r="AG4" s="216"/>
      <c r="AH4" s="216"/>
      <c r="AI4" s="216"/>
      <c r="AJ4" s="216"/>
      <c r="AK4" s="216"/>
      <c r="AL4" s="216"/>
      <c r="AM4" s="216"/>
      <c r="AN4" s="216"/>
    </row>
    <row r="5" spans="1:40" s="217" customFormat="1" ht="24.95" customHeight="1" thickBot="1">
      <c r="B5" s="231"/>
      <c r="L5" s="218"/>
      <c r="AF5" s="218"/>
      <c r="AG5" s="218"/>
      <c r="AH5" s="218"/>
      <c r="AI5" s="218"/>
      <c r="AJ5" s="218"/>
      <c r="AK5" s="218"/>
      <c r="AL5" s="218"/>
      <c r="AM5" s="218"/>
      <c r="AN5" s="218"/>
    </row>
    <row r="6" spans="1:40" ht="24.95" customHeight="1">
      <c r="B6" s="1803" t="s">
        <v>94</v>
      </c>
      <c r="C6" s="1802"/>
      <c r="D6" s="1802"/>
      <c r="E6" s="1802" t="s">
        <v>95</v>
      </c>
      <c r="F6" s="1802"/>
      <c r="G6" s="1802"/>
      <c r="H6" s="1812" t="s">
        <v>501</v>
      </c>
      <c r="I6" s="1802" t="s">
        <v>500</v>
      </c>
      <c r="J6" s="1829" t="s">
        <v>97</v>
      </c>
      <c r="K6" s="1826" t="s">
        <v>98</v>
      </c>
      <c r="L6" s="1823" t="s">
        <v>625</v>
      </c>
      <c r="O6" s="1821" t="s">
        <v>623</v>
      </c>
    </row>
    <row r="7" spans="1:40" ht="24.95" customHeight="1">
      <c r="B7" s="1804"/>
      <c r="C7" s="1805"/>
      <c r="D7" s="1805"/>
      <c r="E7" s="1834" t="s">
        <v>96</v>
      </c>
      <c r="F7" s="1832" t="s">
        <v>619</v>
      </c>
      <c r="G7" s="1833"/>
      <c r="H7" s="1805"/>
      <c r="I7" s="1805"/>
      <c r="J7" s="1830"/>
      <c r="K7" s="1827"/>
      <c r="L7" s="1824"/>
      <c r="O7" s="1821"/>
    </row>
    <row r="8" spans="1:40" ht="32.25" customHeight="1" thickBot="1">
      <c r="B8" s="1806"/>
      <c r="C8" s="1807"/>
      <c r="D8" s="1807"/>
      <c r="E8" s="1813"/>
      <c r="F8" s="878" t="s">
        <v>622</v>
      </c>
      <c r="G8" s="247" t="s">
        <v>10</v>
      </c>
      <c r="H8" s="1813"/>
      <c r="I8" s="1807"/>
      <c r="J8" s="1831"/>
      <c r="K8" s="1828"/>
      <c r="L8" s="1825"/>
      <c r="O8" s="1822"/>
    </row>
    <row r="9" spans="1:40" ht="26.1" customHeight="1" thickTop="1">
      <c r="B9" s="1814" t="s">
        <v>104</v>
      </c>
      <c r="C9" s="939" t="s">
        <v>703</v>
      </c>
      <c r="D9" s="250" t="str">
        <f>'(별지4)배치표'!E10</f>
        <v>이순신</v>
      </c>
      <c r="E9" s="249" t="s">
        <v>338</v>
      </c>
      <c r="F9" s="453">
        <v>44197</v>
      </c>
      <c r="G9" s="453">
        <v>44476</v>
      </c>
      <c r="H9" s="453" t="s">
        <v>502</v>
      </c>
      <c r="I9" s="224">
        <v>4</v>
      </c>
      <c r="J9" s="452">
        <f>IF(COUNTA(G9)-COUNTA(H9)&gt;=1,0,4)</f>
        <v>4</v>
      </c>
      <c r="K9" s="829"/>
      <c r="L9" s="884" t="s">
        <v>626</v>
      </c>
      <c r="O9" s="752" t="str">
        <f>작성요령!V6</f>
        <v>2024-09-10</v>
      </c>
      <c r="P9" s="751"/>
      <c r="Q9" s="751"/>
      <c r="R9" s="751"/>
      <c r="S9" s="751"/>
      <c r="T9" s="751"/>
      <c r="U9" s="751"/>
      <c r="V9" s="751"/>
    </row>
    <row r="10" spans="1:40" ht="26.1" customHeight="1">
      <c r="B10" s="1815"/>
      <c r="C10" s="940" t="s">
        <v>705</v>
      </c>
      <c r="D10" s="251" t="str">
        <f>'(별지4)배치표'!E11</f>
        <v>장보고</v>
      </c>
      <c r="E10" s="425" t="s">
        <v>503</v>
      </c>
      <c r="F10" s="879"/>
      <c r="G10" s="454"/>
      <c r="H10" s="454"/>
      <c r="I10" s="1811">
        <v>2</v>
      </c>
      <c r="J10" s="846">
        <f>IF(COUNTA(G10)-COUNTA(H10)&gt;=1,0,1)</f>
        <v>1</v>
      </c>
      <c r="K10" s="1801"/>
      <c r="L10" s="886" t="s">
        <v>627</v>
      </c>
      <c r="O10" s="752">
        <f>작성요령!V7</f>
        <v>0</v>
      </c>
      <c r="P10" s="228"/>
      <c r="Q10" s="228"/>
      <c r="R10" s="228"/>
      <c r="S10" s="228"/>
      <c r="T10" s="228"/>
      <c r="U10" s="228"/>
      <c r="V10" s="228"/>
    </row>
    <row r="11" spans="1:40" ht="26.1" customHeight="1">
      <c r="B11" s="1815"/>
      <c r="C11" s="940" t="s">
        <v>705</v>
      </c>
      <c r="D11" s="251" t="str">
        <f>'(별지4)배치표'!E12</f>
        <v>세종</v>
      </c>
      <c r="E11" s="425" t="s">
        <v>503</v>
      </c>
      <c r="F11" s="879"/>
      <c r="G11" s="454"/>
      <c r="H11" s="454"/>
      <c r="I11" s="1811"/>
      <c r="J11" s="846">
        <f>IF(COUNTA(G11)-COUNTA(H11)&gt;=1,0,1)</f>
        <v>1</v>
      </c>
      <c r="K11" s="1801"/>
      <c r="L11" s="886"/>
      <c r="O11" s="752">
        <f>작성요령!V8</f>
        <v>0</v>
      </c>
      <c r="P11" s="228"/>
      <c r="Q11" s="228"/>
      <c r="R11" s="228"/>
      <c r="S11" s="228"/>
      <c r="T11" s="228"/>
      <c r="U11" s="228"/>
      <c r="V11" s="228"/>
    </row>
    <row r="12" spans="1:40" ht="26.1" customHeight="1">
      <c r="B12" s="1816" t="s">
        <v>105</v>
      </c>
      <c r="C12" s="1818" t="s">
        <v>706</v>
      </c>
      <c r="D12" s="1808" t="str">
        <f>'(별지4)배치표'!E14</f>
        <v>유관순</v>
      </c>
      <c r="E12" s="425" t="s">
        <v>338</v>
      </c>
      <c r="F12" s="453">
        <v>45291</v>
      </c>
      <c r="G12" s="454">
        <v>46022</v>
      </c>
      <c r="H12" s="454" t="s">
        <v>502</v>
      </c>
      <c r="I12" s="1811">
        <v>4</v>
      </c>
      <c r="J12" s="1800">
        <f>IF(G21-H21&gt;=9,0,IF(G21-H21=8,1,IF(G21-H21=7,2,IF(G21-H21=6,3,4))))</f>
        <v>4</v>
      </c>
      <c r="K12" s="1801"/>
      <c r="L12" s="1799"/>
      <c r="O12" s="753" t="str">
        <f>작성요령!V10</f>
        <v>2024-10-10</v>
      </c>
      <c r="P12" s="228"/>
      <c r="Q12" s="228"/>
      <c r="R12" s="228"/>
      <c r="S12" s="228"/>
      <c r="T12" s="228"/>
      <c r="U12" s="228"/>
      <c r="V12" s="228"/>
    </row>
    <row r="13" spans="1:40" ht="26.1" customHeight="1">
      <c r="B13" s="1817"/>
      <c r="C13" s="1819"/>
      <c r="D13" s="1809"/>
      <c r="E13" s="444"/>
      <c r="F13" s="879"/>
      <c r="G13" s="454"/>
      <c r="H13" s="454"/>
      <c r="I13" s="1811"/>
      <c r="J13" s="1800"/>
      <c r="K13" s="1801"/>
      <c r="L13" s="1799"/>
      <c r="O13" s="227"/>
      <c r="P13" s="228"/>
      <c r="Q13" s="228"/>
      <c r="R13" s="228"/>
      <c r="S13" s="228"/>
      <c r="T13" s="228"/>
      <c r="U13" s="228"/>
      <c r="V13" s="228"/>
    </row>
    <row r="14" spans="1:40" ht="26.1" customHeight="1">
      <c r="B14" s="1817"/>
      <c r="C14" s="1819"/>
      <c r="D14" s="1809"/>
      <c r="E14" s="444"/>
      <c r="F14" s="879"/>
      <c r="G14" s="454"/>
      <c r="H14" s="454"/>
      <c r="I14" s="1811"/>
      <c r="J14" s="1800"/>
      <c r="K14" s="1801"/>
      <c r="L14" s="1799"/>
      <c r="O14" s="227"/>
      <c r="P14" s="228"/>
      <c r="Q14" s="228"/>
      <c r="R14" s="228"/>
      <c r="S14" s="228"/>
      <c r="T14" s="228"/>
      <c r="U14" s="228"/>
      <c r="V14" s="228"/>
    </row>
    <row r="15" spans="1:40" ht="26.1" customHeight="1">
      <c r="B15" s="1817"/>
      <c r="C15" s="1819"/>
      <c r="D15" s="1809"/>
      <c r="E15" s="444"/>
      <c r="F15" s="879"/>
      <c r="G15" s="454"/>
      <c r="H15" s="454"/>
      <c r="I15" s="1811"/>
      <c r="J15" s="1800"/>
      <c r="K15" s="1801"/>
      <c r="L15" s="1799"/>
      <c r="O15" s="227"/>
      <c r="P15" s="228"/>
      <c r="Q15" s="228"/>
      <c r="R15" s="228"/>
      <c r="S15" s="228"/>
      <c r="T15" s="228"/>
      <c r="U15" s="228"/>
      <c r="V15" s="228"/>
    </row>
    <row r="16" spans="1:40" ht="26.1" customHeight="1">
      <c r="B16" s="1817"/>
      <c r="C16" s="1819"/>
      <c r="D16" s="1809"/>
      <c r="E16" s="444"/>
      <c r="F16" s="879"/>
      <c r="G16" s="454"/>
      <c r="H16" s="454"/>
      <c r="I16" s="1811"/>
      <c r="J16" s="1800"/>
      <c r="K16" s="1801"/>
      <c r="L16" s="1799"/>
      <c r="O16" s="227"/>
      <c r="P16" s="228"/>
      <c r="Q16" s="228"/>
      <c r="R16" s="228"/>
      <c r="S16" s="228"/>
      <c r="T16" s="228"/>
      <c r="U16" s="228"/>
      <c r="V16" s="228"/>
    </row>
    <row r="17" spans="2:34" ht="26.1" customHeight="1">
      <c r="B17" s="1817"/>
      <c r="C17" s="1819"/>
      <c r="D17" s="1809"/>
      <c r="E17" s="739"/>
      <c r="F17" s="879"/>
      <c r="G17" s="454"/>
      <c r="H17" s="454"/>
      <c r="I17" s="1811"/>
      <c r="J17" s="1800"/>
      <c r="K17" s="1801"/>
      <c r="L17" s="1799"/>
      <c r="O17" s="227"/>
      <c r="P17" s="228"/>
      <c r="Q17" s="228"/>
      <c r="R17" s="228"/>
      <c r="S17" s="228"/>
      <c r="T17" s="228"/>
      <c r="U17" s="228"/>
      <c r="V17" s="228"/>
    </row>
    <row r="18" spans="2:34" ht="26.1" customHeight="1">
      <c r="B18" s="1817"/>
      <c r="C18" s="1819"/>
      <c r="D18" s="1809"/>
      <c r="E18" s="739"/>
      <c r="F18" s="879"/>
      <c r="G18" s="454"/>
      <c r="H18" s="454"/>
      <c r="I18" s="1811"/>
      <c r="J18" s="1800"/>
      <c r="K18" s="1801"/>
      <c r="L18" s="1799"/>
      <c r="O18" s="227"/>
      <c r="P18" s="228"/>
      <c r="Q18" s="228"/>
      <c r="R18" s="228"/>
      <c r="S18" s="228"/>
      <c r="T18" s="228"/>
      <c r="U18" s="228"/>
      <c r="V18" s="228"/>
    </row>
    <row r="19" spans="2:34" ht="26.1" customHeight="1">
      <c r="B19" s="1817"/>
      <c r="C19" s="1819"/>
      <c r="D19" s="1809"/>
      <c r="E19" s="739"/>
      <c r="F19" s="879"/>
      <c r="G19" s="454"/>
      <c r="H19" s="454"/>
      <c r="I19" s="1811"/>
      <c r="J19" s="1800"/>
      <c r="K19" s="1801"/>
      <c r="L19" s="1799"/>
      <c r="O19" s="227"/>
      <c r="P19" s="228"/>
      <c r="Q19" s="228"/>
      <c r="R19" s="228"/>
      <c r="S19" s="228"/>
      <c r="T19" s="228"/>
      <c r="U19" s="228"/>
      <c r="V19" s="228"/>
    </row>
    <row r="20" spans="2:34" ht="26.1" customHeight="1">
      <c r="B20" s="1817"/>
      <c r="C20" s="1820"/>
      <c r="D20" s="1810"/>
      <c r="E20" s="739"/>
      <c r="F20" s="879"/>
      <c r="G20" s="454"/>
      <c r="H20" s="454"/>
      <c r="I20" s="1811"/>
      <c r="J20" s="1800"/>
      <c r="K20" s="1801"/>
      <c r="L20" s="1799"/>
      <c r="O20" s="227"/>
      <c r="P20" s="228"/>
      <c r="Q20" s="228"/>
      <c r="R20" s="228"/>
      <c r="S20" s="228"/>
      <c r="T20" s="228"/>
      <c r="U20" s="228"/>
      <c r="V20" s="228"/>
    </row>
    <row r="21" spans="2:34" ht="20.100000000000001" customHeight="1" thickBot="1">
      <c r="B21" s="1797" t="s">
        <v>78</v>
      </c>
      <c r="C21" s="1798"/>
      <c r="D21" s="1798"/>
      <c r="E21" s="1798"/>
      <c r="F21" s="877"/>
      <c r="G21" s="248">
        <f>COUNTA(G12:G20)</f>
        <v>1</v>
      </c>
      <c r="H21" s="248">
        <f>COUNTA(H12:H20)</f>
        <v>1</v>
      </c>
      <c r="I21" s="248">
        <f>SUM(I9:I20)</f>
        <v>10</v>
      </c>
      <c r="J21" s="291">
        <f>SUM(J9:J20)</f>
        <v>10</v>
      </c>
      <c r="K21" s="226">
        <f>SUM(K9:K20)</f>
        <v>0</v>
      </c>
      <c r="L21" s="887"/>
    </row>
    <row r="22" spans="2:34" s="219" customFormat="1" ht="21.75" customHeight="1"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888"/>
    </row>
    <row r="23" spans="2:34" s="219" customFormat="1">
      <c r="B23" s="227" t="s">
        <v>628</v>
      </c>
      <c r="C23" s="227"/>
      <c r="D23" s="227"/>
      <c r="E23" s="227"/>
      <c r="F23" s="227"/>
      <c r="G23" s="227"/>
      <c r="H23" s="227"/>
      <c r="I23" s="227"/>
      <c r="J23" s="227"/>
      <c r="K23" s="227"/>
      <c r="L23" s="463"/>
      <c r="M23" s="220"/>
      <c r="N23" s="220"/>
      <c r="O23" s="220"/>
      <c r="P23" s="220"/>
      <c r="Q23" s="220"/>
      <c r="R23" s="221"/>
      <c r="T23" s="222"/>
      <c r="AH23" s="221"/>
    </row>
    <row r="24" spans="2:34" s="219" customFormat="1">
      <c r="B24" s="227" t="s">
        <v>615</v>
      </c>
      <c r="C24" s="227"/>
      <c r="D24" s="227"/>
      <c r="E24" s="227"/>
      <c r="F24" s="227"/>
      <c r="G24" s="227"/>
      <c r="H24" s="227"/>
      <c r="I24" s="227"/>
      <c r="J24" s="227"/>
      <c r="K24" s="227"/>
      <c r="L24" s="463"/>
      <c r="M24" s="220"/>
      <c r="N24" s="220"/>
      <c r="O24" s="220"/>
      <c r="P24" s="220"/>
      <c r="Q24" s="220"/>
      <c r="R24" s="221"/>
      <c r="T24" s="222"/>
      <c r="AH24" s="221"/>
    </row>
    <row r="25" spans="2:34" s="219" customFormat="1">
      <c r="B25" s="227" t="s">
        <v>339</v>
      </c>
      <c r="C25" s="227"/>
      <c r="D25" s="227"/>
      <c r="E25" s="227"/>
      <c r="F25" s="227"/>
      <c r="G25" s="227"/>
      <c r="H25" s="227"/>
      <c r="I25" s="227"/>
      <c r="J25" s="227"/>
      <c r="K25" s="227"/>
      <c r="L25" s="463"/>
      <c r="M25" s="220"/>
      <c r="N25" s="220"/>
      <c r="O25" s="220"/>
      <c r="P25" s="220"/>
      <c r="Q25" s="220"/>
      <c r="R25" s="221"/>
      <c r="T25" s="222"/>
      <c r="AH25" s="221"/>
    </row>
    <row r="26" spans="2:34" s="219" customFormat="1">
      <c r="B26" s="227" t="s">
        <v>616</v>
      </c>
      <c r="C26" s="227"/>
      <c r="D26" s="227"/>
      <c r="E26" s="227"/>
      <c r="F26" s="227"/>
      <c r="G26" s="227"/>
      <c r="H26" s="227"/>
      <c r="I26" s="227"/>
      <c r="J26" s="227"/>
      <c r="K26" s="227"/>
      <c r="L26" s="463"/>
      <c r="M26" s="220"/>
      <c r="N26" s="220"/>
      <c r="O26" s="220"/>
      <c r="P26" s="220"/>
      <c r="Q26" s="220"/>
      <c r="R26" s="221"/>
      <c r="T26" s="222"/>
      <c r="AH26" s="221"/>
    </row>
    <row r="27" spans="2:34" s="219" customFormat="1" ht="20.100000000000001" customHeight="1">
      <c r="B27" s="227" t="s">
        <v>617</v>
      </c>
      <c r="C27" s="227"/>
      <c r="D27" s="227"/>
      <c r="E27" s="227"/>
      <c r="F27" s="227"/>
      <c r="G27" s="227"/>
      <c r="H27" s="227"/>
      <c r="I27" s="227"/>
      <c r="J27" s="227"/>
      <c r="K27" s="227"/>
      <c r="L27" s="463"/>
      <c r="M27" s="220"/>
      <c r="N27" s="220"/>
      <c r="O27" s="220"/>
      <c r="P27" s="220"/>
      <c r="Q27" s="220"/>
      <c r="R27" s="221"/>
      <c r="T27" s="222"/>
      <c r="AH27" s="221"/>
    </row>
    <row r="28" spans="2:34" s="219" customFormat="1">
      <c r="B28" s="227" t="s">
        <v>618</v>
      </c>
      <c r="C28" s="227"/>
      <c r="D28" s="227"/>
      <c r="E28" s="227"/>
      <c r="F28" s="227"/>
      <c r="G28" s="227"/>
      <c r="H28" s="227"/>
      <c r="I28" s="227"/>
      <c r="J28" s="227"/>
      <c r="K28" s="227"/>
      <c r="L28" s="463"/>
      <c r="M28" s="228"/>
      <c r="N28" s="228"/>
      <c r="O28" s="228"/>
      <c r="P28" s="220"/>
      <c r="Q28" s="220"/>
      <c r="R28" s="221"/>
      <c r="T28" s="222"/>
      <c r="AH28" s="221"/>
    </row>
    <row r="29" spans="2:34" s="219" customFormat="1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463"/>
      <c r="M29" s="228"/>
      <c r="N29" s="228"/>
      <c r="O29" s="228"/>
      <c r="P29" s="220"/>
      <c r="Q29" s="220"/>
      <c r="R29" s="221"/>
      <c r="T29" s="222"/>
      <c r="AH29" s="221"/>
    </row>
    <row r="30" spans="2:34" s="219" customFormat="1" ht="20.100000000000001" customHeight="1"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463"/>
      <c r="M30" s="228"/>
      <c r="N30" s="228"/>
      <c r="O30" s="228"/>
      <c r="P30" s="220"/>
      <c r="Q30" s="220"/>
      <c r="R30" s="221"/>
      <c r="T30" s="222"/>
      <c r="AH30" s="221"/>
    </row>
    <row r="31" spans="2:34" ht="19.5" customHeight="1">
      <c r="B31" s="227"/>
      <c r="C31" s="227"/>
      <c r="D31" s="227"/>
      <c r="E31" s="227"/>
      <c r="F31" s="227"/>
      <c r="G31" s="227"/>
      <c r="H31" s="227"/>
      <c r="I31" s="227"/>
      <c r="J31" s="313"/>
      <c r="K31" s="227"/>
      <c r="L31" s="318"/>
    </row>
    <row r="32" spans="2:34">
      <c r="B32" s="227"/>
      <c r="C32" s="227"/>
      <c r="D32" s="227"/>
      <c r="E32" s="227"/>
      <c r="F32" s="227"/>
      <c r="G32" s="227"/>
      <c r="H32" s="227"/>
      <c r="I32" s="227"/>
      <c r="J32" s="314"/>
      <c r="K32" s="315"/>
      <c r="L32" s="318"/>
    </row>
    <row r="33" spans="2:12">
      <c r="B33" s="227"/>
      <c r="C33" s="227"/>
      <c r="D33" s="227"/>
      <c r="E33" s="227"/>
      <c r="F33" s="227"/>
      <c r="G33" s="227"/>
      <c r="H33" s="227"/>
      <c r="I33" s="227"/>
      <c r="J33" s="314"/>
      <c r="K33" s="315"/>
      <c r="L33" s="318"/>
    </row>
    <row r="34" spans="2:12">
      <c r="B34" s="227"/>
      <c r="C34" s="227"/>
      <c r="D34" s="227"/>
      <c r="E34" s="227"/>
      <c r="F34" s="227"/>
      <c r="G34" s="227"/>
      <c r="H34" s="227"/>
      <c r="I34" s="227"/>
      <c r="J34" s="314"/>
      <c r="K34" s="315"/>
      <c r="L34" s="318"/>
    </row>
  </sheetData>
  <customSheetViews>
    <customSheetView guid="{3C925556-11AB-420F-9574-511192FFD696}" showPageBreaks="1" printArea="1" view="pageBreakPreview">
      <selection activeCell="O9" sqref="O9"/>
      <pageMargins left="0.66" right="0.26" top="1" bottom="1" header="0.5" footer="0.5"/>
      <pageSetup paperSize="9" scale="87" orientation="portrait" r:id="rId1"/>
      <headerFooter alignWithMargins="0"/>
    </customSheetView>
  </customSheetViews>
  <mergeCells count="25">
    <mergeCell ref="B12:B20"/>
    <mergeCell ref="C12:C20"/>
    <mergeCell ref="O6:O8"/>
    <mergeCell ref="L6:L8"/>
    <mergeCell ref="K6:K8"/>
    <mergeCell ref="J6:J8"/>
    <mergeCell ref="K10:K11"/>
    <mergeCell ref="F7:G7"/>
    <mergeCell ref="E7:E8"/>
    <mergeCell ref="I3:J3"/>
    <mergeCell ref="I4:J4"/>
    <mergeCell ref="K3:L3"/>
    <mergeCell ref="K4:L4"/>
    <mergeCell ref="B21:E21"/>
    <mergeCell ref="L12:L20"/>
    <mergeCell ref="J12:J20"/>
    <mergeCell ref="K12:K20"/>
    <mergeCell ref="E6:G6"/>
    <mergeCell ref="B6:D8"/>
    <mergeCell ref="I6:I8"/>
    <mergeCell ref="D12:D20"/>
    <mergeCell ref="I10:I11"/>
    <mergeCell ref="H6:H8"/>
    <mergeCell ref="I12:I20"/>
    <mergeCell ref="B9:B11"/>
  </mergeCells>
  <phoneticPr fontId="4" type="noConversion"/>
  <dataValidations count="1">
    <dataValidation type="list" allowBlank="1" showInputMessage="1" showErrorMessage="1" sqref="H9:H20">
      <formula1>"제출완료"</formula1>
    </dataValidation>
  </dataValidations>
  <pageMargins left="0.66" right="0.26" top="1" bottom="1" header="0.5" footer="0.5"/>
  <pageSetup paperSize="9" scale="70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K29"/>
  <sheetViews>
    <sheetView showGridLines="0" view="pageBreakPreview" zoomScaleNormal="100" zoomScaleSheetLayoutView="100" workbookViewId="0">
      <selection activeCell="K1" sqref="K1:K1048576"/>
    </sheetView>
  </sheetViews>
  <sheetFormatPr defaultRowHeight="16.5"/>
  <cols>
    <col min="1" max="1" width="1.77734375" style="202" customWidth="1"/>
    <col min="2" max="2" width="15.5546875" style="202" customWidth="1"/>
    <col min="3" max="3" width="7.88671875" style="202" customWidth="1"/>
    <col min="4" max="4" width="10.33203125" style="202" customWidth="1"/>
    <col min="5" max="5" width="7.44140625" style="202" customWidth="1"/>
    <col min="6" max="6" width="8.5546875" style="202" customWidth="1"/>
    <col min="7" max="7" width="9.21875" style="202" customWidth="1"/>
    <col min="8" max="8" width="7" style="202" customWidth="1"/>
    <col min="9" max="9" width="6.77734375" style="202" customWidth="1"/>
    <col min="10" max="10" width="9.77734375" style="233" customWidth="1"/>
    <col min="11" max="11" width="9.77734375" style="234" customWidth="1"/>
    <col min="12" max="13" width="1.77734375" style="202" customWidth="1"/>
    <col min="14" max="18" width="8.88671875" style="216"/>
    <col min="19" max="16384" width="8.88671875" style="202"/>
  </cols>
  <sheetData>
    <row r="1" spans="1:37">
      <c r="A1" s="202" t="s">
        <v>651</v>
      </c>
      <c r="AC1" s="216"/>
      <c r="AD1" s="216"/>
      <c r="AE1" s="216"/>
      <c r="AF1" s="216"/>
      <c r="AG1" s="216"/>
      <c r="AH1" s="216"/>
      <c r="AI1" s="216"/>
      <c r="AJ1" s="216"/>
      <c r="AK1" s="216"/>
    </row>
    <row r="2" spans="1:37" ht="17.25" thickBot="1">
      <c r="AC2" s="216"/>
      <c r="AD2" s="216"/>
      <c r="AE2" s="216"/>
      <c r="AF2" s="216"/>
      <c r="AG2" s="216"/>
      <c r="AH2" s="216"/>
      <c r="AI2" s="216"/>
      <c r="AJ2" s="216"/>
      <c r="AK2" s="216"/>
    </row>
    <row r="3" spans="1:37" s="217" customFormat="1" ht="24">
      <c r="B3" s="459" t="s">
        <v>290</v>
      </c>
      <c r="H3" s="1868" t="s">
        <v>204</v>
      </c>
      <c r="I3" s="1869"/>
      <c r="J3" s="1866" t="s">
        <v>508</v>
      </c>
      <c r="K3" s="1867"/>
      <c r="N3" s="218"/>
      <c r="O3" s="218"/>
      <c r="P3" s="218"/>
      <c r="Q3" s="218"/>
      <c r="R3" s="218"/>
      <c r="AC3" s="218"/>
      <c r="AD3" s="218"/>
      <c r="AE3" s="218"/>
      <c r="AF3" s="218"/>
      <c r="AG3" s="218"/>
      <c r="AH3" s="218"/>
      <c r="AI3" s="218"/>
      <c r="AJ3" s="218"/>
      <c r="AK3" s="218"/>
    </row>
    <row r="4" spans="1:37" s="217" customFormat="1" ht="20.25">
      <c r="B4" s="225"/>
      <c r="H4" s="1870"/>
      <c r="I4" s="1871"/>
      <c r="J4" s="457" t="s">
        <v>186</v>
      </c>
      <c r="K4" s="458" t="s">
        <v>187</v>
      </c>
      <c r="N4" s="218"/>
      <c r="O4" s="218"/>
      <c r="P4" s="218"/>
      <c r="Q4" s="218"/>
      <c r="R4" s="218"/>
      <c r="AC4" s="218"/>
      <c r="AD4" s="218"/>
      <c r="AE4" s="218"/>
      <c r="AF4" s="218"/>
      <c r="AG4" s="218"/>
      <c r="AH4" s="218"/>
      <c r="AI4" s="218"/>
      <c r="AJ4" s="218"/>
      <c r="AK4" s="218"/>
    </row>
    <row r="5" spans="1:37" s="217" customFormat="1" ht="21" thickBot="1">
      <c r="B5" s="225"/>
      <c r="H5" s="1872">
        <f>작성요령!V19</f>
        <v>44562</v>
      </c>
      <c r="I5" s="1873"/>
      <c r="J5" s="455">
        <f>K5-365</f>
        <v>44197</v>
      </c>
      <c r="K5" s="456">
        <f>H5</f>
        <v>44562</v>
      </c>
      <c r="N5" s="218"/>
      <c r="O5" s="218"/>
      <c r="P5" s="218"/>
      <c r="Q5" s="218"/>
      <c r="R5" s="218"/>
      <c r="AC5" s="218"/>
      <c r="AD5" s="218"/>
      <c r="AE5" s="218"/>
      <c r="AF5" s="218"/>
      <c r="AG5" s="218"/>
      <c r="AH5" s="218"/>
      <c r="AI5" s="218"/>
      <c r="AJ5" s="218"/>
      <c r="AK5" s="218"/>
    </row>
    <row r="6" spans="1:37" s="232" customFormat="1" ht="20.25" thickBot="1">
      <c r="B6" s="460" t="s">
        <v>482</v>
      </c>
      <c r="J6" s="237"/>
      <c r="K6" s="238"/>
      <c r="N6" s="239"/>
      <c r="O6" s="239"/>
      <c r="P6" s="239"/>
      <c r="Q6" s="239"/>
      <c r="R6" s="239"/>
    </row>
    <row r="7" spans="1:37" ht="21" customHeight="1">
      <c r="B7" s="1855" t="s">
        <v>209</v>
      </c>
      <c r="C7" s="1852" t="s">
        <v>99</v>
      </c>
      <c r="D7" s="1853"/>
      <c r="E7" s="1853"/>
      <c r="F7" s="1853"/>
      <c r="G7" s="1853"/>
      <c r="H7" s="1853"/>
      <c r="I7" s="1854"/>
      <c r="J7" s="1860" t="s">
        <v>74</v>
      </c>
      <c r="K7" s="1863" t="s">
        <v>101</v>
      </c>
      <c r="N7" s="202"/>
    </row>
    <row r="8" spans="1:37" ht="21" customHeight="1">
      <c r="B8" s="1804"/>
      <c r="C8" s="1836" t="s">
        <v>498</v>
      </c>
      <c r="D8" s="1836"/>
      <c r="E8" s="1836"/>
      <c r="F8" s="1836"/>
      <c r="G8" s="1836"/>
      <c r="H8" s="1888"/>
      <c r="I8" s="387"/>
      <c r="J8" s="1861"/>
      <c r="K8" s="1864"/>
      <c r="N8" s="252"/>
    </row>
    <row r="9" spans="1:37" ht="16.5" customHeight="1">
      <c r="B9" s="1804"/>
      <c r="C9" s="1836" t="s">
        <v>289</v>
      </c>
      <c r="D9" s="1836"/>
      <c r="E9" s="1836"/>
      <c r="F9" s="1837" t="s">
        <v>504</v>
      </c>
      <c r="G9" s="1837"/>
      <c r="H9" s="1837"/>
      <c r="I9" s="1857" t="s">
        <v>102</v>
      </c>
      <c r="J9" s="1861"/>
      <c r="K9" s="1864"/>
      <c r="N9" s="252"/>
    </row>
    <row r="10" spans="1:37">
      <c r="B10" s="1804"/>
      <c r="C10" s="1836"/>
      <c r="D10" s="1836"/>
      <c r="E10" s="1836"/>
      <c r="F10" s="1837"/>
      <c r="G10" s="1837"/>
      <c r="H10" s="1837"/>
      <c r="I10" s="1858"/>
      <c r="J10" s="1861"/>
      <c r="K10" s="1864"/>
      <c r="N10" s="463"/>
      <c r="O10" s="303"/>
      <c r="P10" s="463"/>
      <c r="Q10" s="463"/>
      <c r="R10" s="303"/>
    </row>
    <row r="11" spans="1:37" ht="17.25" thickBot="1">
      <c r="B11" s="1856"/>
      <c r="C11" s="754" t="s">
        <v>505</v>
      </c>
      <c r="D11" s="740" t="s">
        <v>506</v>
      </c>
      <c r="E11" s="755" t="s">
        <v>507</v>
      </c>
      <c r="F11" s="754" t="s">
        <v>505</v>
      </c>
      <c r="G11" s="740" t="s">
        <v>506</v>
      </c>
      <c r="H11" s="755" t="s">
        <v>507</v>
      </c>
      <c r="I11" s="1859"/>
      <c r="J11" s="1862"/>
      <c r="K11" s="1865"/>
      <c r="N11" s="463"/>
      <c r="O11" s="303"/>
      <c r="P11" s="463"/>
      <c r="Q11" s="463"/>
      <c r="R11" s="303"/>
    </row>
    <row r="12" spans="1:37" ht="30" customHeight="1" thickTop="1" thickBot="1">
      <c r="B12" s="544" t="str">
        <f>작성요령!V17</f>
        <v>AAAA엔지니어링</v>
      </c>
      <c r="C12" s="741">
        <v>0</v>
      </c>
      <c r="D12" s="756">
        <v>0</v>
      </c>
      <c r="E12" s="758">
        <f>SUM(C12:D12)</f>
        <v>0</v>
      </c>
      <c r="F12" s="742">
        <v>1</v>
      </c>
      <c r="G12" s="757">
        <v>0.4</v>
      </c>
      <c r="H12" s="758">
        <f>SUM(F12:G12)</f>
        <v>1.4</v>
      </c>
      <c r="I12" s="388">
        <f>(E12/H12)*100</f>
        <v>0</v>
      </c>
      <c r="J12" s="461">
        <f>IF(I12&lt;10,2.5,IF(AND(I12&gt;=10,I12&lt;20),2,IF(AND(I12&gt;=20,I12&lt;30),1.5,0)))</f>
        <v>2.5</v>
      </c>
      <c r="K12" s="462"/>
      <c r="N12" s="303"/>
      <c r="O12" s="464"/>
      <c r="P12" s="464"/>
      <c r="Q12" s="464"/>
      <c r="R12" s="464"/>
    </row>
    <row r="13" spans="1:37" ht="20.100000000000001" customHeight="1">
      <c r="C13" s="232"/>
      <c r="D13" s="232"/>
      <c r="E13" s="232"/>
      <c r="F13" s="232"/>
      <c r="G13" s="232"/>
      <c r="H13" s="232"/>
      <c r="I13" s="232"/>
      <c r="J13" s="237"/>
      <c r="K13" s="238"/>
      <c r="N13" s="465"/>
      <c r="O13" s="465"/>
      <c r="P13" s="466"/>
      <c r="Q13" s="467"/>
      <c r="R13" s="465"/>
      <c r="S13" s="216"/>
      <c r="T13" s="216"/>
      <c r="U13" s="216"/>
      <c r="V13" s="216"/>
      <c r="W13" s="216"/>
    </row>
    <row r="14" spans="1:37" ht="20.100000000000001" customHeight="1" thickBot="1">
      <c r="B14" s="460" t="s">
        <v>483</v>
      </c>
      <c r="C14" s="232"/>
      <c r="D14" s="232"/>
      <c r="E14" s="232"/>
      <c r="F14" s="232"/>
      <c r="G14" s="232"/>
      <c r="H14" s="232"/>
      <c r="I14" s="232"/>
      <c r="J14" s="237"/>
      <c r="K14" s="238"/>
      <c r="O14" s="202"/>
      <c r="P14" s="233"/>
      <c r="Q14" s="234"/>
      <c r="R14" s="202"/>
      <c r="S14" s="216"/>
      <c r="T14" s="216"/>
      <c r="U14" s="216"/>
      <c r="V14" s="216"/>
      <c r="W14" s="216"/>
    </row>
    <row r="15" spans="1:37" ht="20.100000000000001" customHeight="1">
      <c r="B15" s="1842" t="s">
        <v>213</v>
      </c>
      <c r="C15" s="1843"/>
      <c r="D15" s="1846" t="s">
        <v>103</v>
      </c>
      <c r="E15" s="1847"/>
      <c r="F15" s="1848"/>
      <c r="G15" s="1852" t="s">
        <v>100</v>
      </c>
      <c r="H15" s="1853"/>
      <c r="I15" s="1854"/>
      <c r="J15" s="1883" t="s">
        <v>74</v>
      </c>
      <c r="K15" s="1874" t="s">
        <v>75</v>
      </c>
      <c r="N15" s="202"/>
      <c r="O15" s="202"/>
      <c r="P15" s="233"/>
      <c r="Q15" s="234"/>
      <c r="R15" s="202"/>
      <c r="S15" s="216"/>
      <c r="T15" s="216"/>
      <c r="U15" s="216"/>
      <c r="V15" s="216"/>
      <c r="W15" s="216"/>
    </row>
    <row r="16" spans="1:37" ht="20.100000000000001" customHeight="1" thickBot="1">
      <c r="B16" s="1844"/>
      <c r="C16" s="1845"/>
      <c r="D16" s="1849"/>
      <c r="E16" s="1850"/>
      <c r="F16" s="1851"/>
      <c r="G16" s="230" t="s">
        <v>210</v>
      </c>
      <c r="H16" s="230" t="s">
        <v>211</v>
      </c>
      <c r="I16" s="230" t="s">
        <v>212</v>
      </c>
      <c r="J16" s="1884"/>
      <c r="K16" s="1875"/>
      <c r="N16" s="252"/>
      <c r="O16" s="202"/>
      <c r="P16" s="233"/>
      <c r="Q16" s="234"/>
      <c r="R16" s="202"/>
      <c r="S16" s="216"/>
      <c r="T16" s="216"/>
      <c r="U16" s="216"/>
      <c r="V16" s="216"/>
      <c r="W16" s="216"/>
    </row>
    <row r="17" spans="2:23" ht="20.100000000000001" customHeight="1" thickTop="1">
      <c r="B17" s="1885" t="e">
        <f>#REF!</f>
        <v>#REF!</v>
      </c>
      <c r="C17" s="1840" t="e">
        <f>#REF!</f>
        <v>#REF!</v>
      </c>
      <c r="D17" s="1841" t="s">
        <v>291</v>
      </c>
      <c r="E17" s="1841"/>
      <c r="F17" s="1841"/>
      <c r="G17" s="246" t="s">
        <v>104</v>
      </c>
      <c r="H17" s="229">
        <v>0</v>
      </c>
      <c r="I17" s="246">
        <f>IF(G17="상주",-0.5,-0.1)*H17</f>
        <v>0</v>
      </c>
      <c r="J17" s="1879">
        <f>2.5+I25</f>
        <v>2.5</v>
      </c>
      <c r="K17" s="1876"/>
      <c r="N17" s="202"/>
      <c r="O17" s="202"/>
      <c r="P17" s="233"/>
      <c r="Q17" s="234"/>
      <c r="R17" s="202"/>
      <c r="S17" s="216"/>
      <c r="T17" s="216"/>
      <c r="U17" s="216"/>
      <c r="V17" s="216"/>
      <c r="W17" s="216"/>
    </row>
    <row r="18" spans="2:23" ht="20.100000000000001" customHeight="1">
      <c r="B18" s="1886"/>
      <c r="C18" s="1839"/>
      <c r="D18" s="1835"/>
      <c r="E18" s="1835"/>
      <c r="F18" s="1835"/>
      <c r="G18" s="245" t="s">
        <v>105</v>
      </c>
      <c r="H18" s="223">
        <v>0</v>
      </c>
      <c r="I18" s="245">
        <f>IF(G18="상주",-0.5,-0.1)*H18</f>
        <v>0</v>
      </c>
      <c r="J18" s="1880"/>
      <c r="K18" s="1877"/>
      <c r="N18" s="202"/>
      <c r="O18" s="202"/>
      <c r="P18" s="233"/>
      <c r="Q18" s="234"/>
      <c r="R18" s="202"/>
      <c r="S18" s="216"/>
      <c r="T18" s="216"/>
      <c r="U18" s="216"/>
      <c r="V18" s="216"/>
      <c r="W18" s="216"/>
    </row>
    <row r="19" spans="2:23" ht="20.100000000000001" customHeight="1">
      <c r="B19" s="1887" t="e">
        <f>#REF!</f>
        <v>#REF!</v>
      </c>
      <c r="C19" s="1838" t="e">
        <f>#REF!</f>
        <v>#REF!</v>
      </c>
      <c r="D19" s="1835"/>
      <c r="E19" s="1835"/>
      <c r="F19" s="1835"/>
      <c r="G19" s="245" t="s">
        <v>104</v>
      </c>
      <c r="H19" s="223"/>
      <c r="I19" s="245">
        <f t="shared" ref="I19:I24" si="0">IF(G19="상주",-0.5,-0.1)*H19</f>
        <v>0</v>
      </c>
      <c r="J19" s="1880"/>
      <c r="K19" s="1877"/>
      <c r="N19" s="202"/>
      <c r="O19" s="202"/>
      <c r="P19" s="233"/>
      <c r="Q19" s="234"/>
      <c r="R19" s="202"/>
      <c r="S19" s="216"/>
      <c r="T19" s="216"/>
      <c r="U19" s="216"/>
      <c r="V19" s="216"/>
      <c r="W19" s="216"/>
    </row>
    <row r="20" spans="2:23" ht="20.100000000000001" customHeight="1">
      <c r="B20" s="1885"/>
      <c r="C20" s="1839"/>
      <c r="D20" s="1835"/>
      <c r="E20" s="1835"/>
      <c r="F20" s="1835"/>
      <c r="G20" s="245" t="s">
        <v>105</v>
      </c>
      <c r="H20" s="223"/>
      <c r="I20" s="245">
        <f t="shared" si="0"/>
        <v>0</v>
      </c>
      <c r="J20" s="1880"/>
      <c r="K20" s="1877"/>
      <c r="N20" s="202"/>
      <c r="O20" s="202"/>
      <c r="P20" s="233"/>
      <c r="Q20" s="234"/>
      <c r="R20" s="202"/>
      <c r="S20" s="216"/>
      <c r="T20" s="216"/>
      <c r="U20" s="216"/>
      <c r="V20" s="216"/>
      <c r="W20" s="216"/>
    </row>
    <row r="21" spans="2:23" ht="20.100000000000001" customHeight="1">
      <c r="B21" s="1885"/>
      <c r="C21" s="1838" t="e">
        <f>#REF!</f>
        <v>#REF!</v>
      </c>
      <c r="D21" s="1835"/>
      <c r="E21" s="1835"/>
      <c r="F21" s="1835"/>
      <c r="G21" s="245" t="s">
        <v>104</v>
      </c>
      <c r="H21" s="223"/>
      <c r="I21" s="245">
        <f t="shared" si="0"/>
        <v>0</v>
      </c>
      <c r="J21" s="1880"/>
      <c r="K21" s="1877"/>
      <c r="N21" s="202"/>
      <c r="O21" s="202"/>
      <c r="P21" s="233"/>
      <c r="Q21" s="234"/>
      <c r="R21" s="202"/>
      <c r="S21" s="216"/>
      <c r="T21" s="216"/>
      <c r="U21" s="216"/>
      <c r="V21" s="216"/>
      <c r="W21" s="216"/>
    </row>
    <row r="22" spans="2:23" ht="20.100000000000001" customHeight="1">
      <c r="B22" s="1885"/>
      <c r="C22" s="1839"/>
      <c r="D22" s="1835"/>
      <c r="E22" s="1835"/>
      <c r="F22" s="1835"/>
      <c r="G22" s="245" t="s">
        <v>105</v>
      </c>
      <c r="H22" s="223"/>
      <c r="I22" s="245">
        <f t="shared" si="0"/>
        <v>0</v>
      </c>
      <c r="J22" s="1880"/>
      <c r="K22" s="1877"/>
      <c r="N22" s="202"/>
      <c r="O22" s="202"/>
      <c r="P22" s="233"/>
      <c r="Q22" s="234"/>
      <c r="R22" s="202"/>
      <c r="S22" s="216"/>
      <c r="T22" s="216"/>
      <c r="U22" s="216"/>
      <c r="V22" s="216"/>
      <c r="W22" s="216"/>
    </row>
    <row r="23" spans="2:23" ht="20.100000000000001" customHeight="1">
      <c r="B23" s="1887" t="e">
        <f>#REF!</f>
        <v>#REF!</v>
      </c>
      <c r="C23" s="1838" t="e">
        <f>#REF!</f>
        <v>#REF!</v>
      </c>
      <c r="D23" s="1835"/>
      <c r="E23" s="1835"/>
      <c r="F23" s="1835"/>
      <c r="G23" s="245" t="s">
        <v>104</v>
      </c>
      <c r="H23" s="223"/>
      <c r="I23" s="245">
        <f t="shared" si="0"/>
        <v>0</v>
      </c>
      <c r="J23" s="1880"/>
      <c r="K23" s="1877"/>
      <c r="N23" s="202"/>
      <c r="O23" s="202"/>
      <c r="P23" s="233"/>
      <c r="Q23" s="234"/>
      <c r="R23" s="202"/>
      <c r="S23" s="216"/>
      <c r="T23" s="216"/>
      <c r="U23" s="216"/>
      <c r="V23" s="216"/>
      <c r="W23" s="216"/>
    </row>
    <row r="24" spans="2:23" ht="20.100000000000001" customHeight="1">
      <c r="B24" s="1886"/>
      <c r="C24" s="1839"/>
      <c r="D24" s="1835"/>
      <c r="E24" s="1835"/>
      <c r="F24" s="1835"/>
      <c r="G24" s="245" t="s">
        <v>105</v>
      </c>
      <c r="H24" s="223"/>
      <c r="I24" s="245">
        <f t="shared" si="0"/>
        <v>0</v>
      </c>
      <c r="J24" s="1880"/>
      <c r="K24" s="1877"/>
      <c r="N24" s="202"/>
      <c r="O24" s="202"/>
      <c r="P24" s="233"/>
      <c r="Q24" s="234"/>
      <c r="R24" s="202"/>
      <c r="S24" s="216"/>
      <c r="T24" s="216"/>
      <c r="U24" s="216"/>
      <c r="V24" s="216"/>
      <c r="W24" s="216"/>
    </row>
    <row r="25" spans="2:23" ht="24.95" customHeight="1" thickBot="1">
      <c r="B25" s="1797" t="s">
        <v>17</v>
      </c>
      <c r="C25" s="1798"/>
      <c r="D25" s="1798"/>
      <c r="E25" s="1798"/>
      <c r="F25" s="1798"/>
      <c r="G25" s="1882"/>
      <c r="H25" s="600">
        <f>SUM(H17:H24)</f>
        <v>0</v>
      </c>
      <c r="I25" s="599">
        <f>SUM(I17:I24)</f>
        <v>0</v>
      </c>
      <c r="J25" s="1881"/>
      <c r="K25" s="1878"/>
    </row>
    <row r="26" spans="2:23">
      <c r="B26" s="244"/>
      <c r="C26" s="219"/>
      <c r="D26" s="219"/>
      <c r="E26" s="219"/>
      <c r="F26" s="219"/>
      <c r="G26" s="219"/>
      <c r="H26" s="219"/>
      <c r="I26" s="219"/>
      <c r="J26" s="242"/>
      <c r="K26" s="243"/>
    </row>
    <row r="27" spans="2:23">
      <c r="B27" s="316" t="s">
        <v>628</v>
      </c>
      <c r="C27" s="227"/>
      <c r="D27" s="227"/>
      <c r="E27" s="227"/>
      <c r="F27" s="227"/>
      <c r="G27" s="227"/>
      <c r="H27" s="227"/>
      <c r="I27" s="227"/>
      <c r="J27" s="320"/>
      <c r="K27" s="321"/>
      <c r="L27" s="227"/>
    </row>
    <row r="28" spans="2:23">
      <c r="B28" s="227" t="s">
        <v>340</v>
      </c>
      <c r="C28" s="227"/>
      <c r="D28" s="227"/>
      <c r="E28" s="227"/>
      <c r="F28" s="227"/>
      <c r="G28" s="227"/>
      <c r="H28" s="227"/>
      <c r="I28" s="227"/>
      <c r="J28" s="320"/>
      <c r="K28" s="321"/>
      <c r="L28" s="227"/>
    </row>
    <row r="29" spans="2:23">
      <c r="B29" s="227"/>
      <c r="C29" s="227"/>
      <c r="D29" s="227"/>
      <c r="E29" s="227"/>
      <c r="F29" s="227"/>
      <c r="G29" s="227"/>
      <c r="H29" s="227"/>
      <c r="I29" s="227"/>
      <c r="J29" s="320"/>
      <c r="K29" s="321"/>
      <c r="L29" s="227"/>
    </row>
  </sheetData>
  <customSheetViews>
    <customSheetView guid="{3C925556-11AB-420F-9574-511192FFD696}" scale="115" showPageBreaks="1" printArea="1" view="pageBreakPreview" topLeftCell="A28">
      <selection activeCell="N16" sqref="N16"/>
      <pageMargins left="0.75" right="0.75" top="1" bottom="1" header="0.5" footer="0.5"/>
      <pageSetup paperSize="9" scale="83" orientation="portrait" r:id="rId1"/>
      <headerFooter alignWithMargins="0"/>
    </customSheetView>
  </customSheetViews>
  <mergeCells count="30">
    <mergeCell ref="K7:K11"/>
    <mergeCell ref="J3:K3"/>
    <mergeCell ref="C23:C24"/>
    <mergeCell ref="D23:F24"/>
    <mergeCell ref="H3:I4"/>
    <mergeCell ref="H5:I5"/>
    <mergeCell ref="K15:K16"/>
    <mergeCell ref="K17:K25"/>
    <mergeCell ref="J17:J25"/>
    <mergeCell ref="B25:G25"/>
    <mergeCell ref="J15:J16"/>
    <mergeCell ref="B17:B18"/>
    <mergeCell ref="C19:C20"/>
    <mergeCell ref="B23:B24"/>
    <mergeCell ref="B19:B22"/>
    <mergeCell ref="C8:H8"/>
    <mergeCell ref="C7:I7"/>
    <mergeCell ref="B7:B11"/>
    <mergeCell ref="I9:I11"/>
    <mergeCell ref="J7:J11"/>
    <mergeCell ref="D19:F20"/>
    <mergeCell ref="D21:F22"/>
    <mergeCell ref="C9:E10"/>
    <mergeCell ref="F9:H10"/>
    <mergeCell ref="C21:C22"/>
    <mergeCell ref="C17:C18"/>
    <mergeCell ref="D17:F18"/>
    <mergeCell ref="B15:C16"/>
    <mergeCell ref="D15:F16"/>
    <mergeCell ref="G15:I15"/>
  </mergeCells>
  <phoneticPr fontId="4" type="noConversion"/>
  <pageMargins left="0.75" right="0.75" top="1" bottom="1" header="0.5" footer="0.5"/>
  <pageSetup paperSize="9" scale="78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G15"/>
  <sheetViews>
    <sheetView showGridLines="0" view="pageBreakPreview" zoomScaleNormal="100" zoomScaleSheetLayoutView="100" workbookViewId="0">
      <selection activeCell="G1" sqref="G1:G1048576"/>
    </sheetView>
  </sheetViews>
  <sheetFormatPr defaultRowHeight="16.5"/>
  <cols>
    <col min="1" max="1" width="1.77734375" style="202" customWidth="1"/>
    <col min="2" max="2" width="8.88671875" style="202" customWidth="1"/>
    <col min="3" max="3" width="9.44140625" style="202" customWidth="1"/>
    <col min="4" max="4" width="49.5546875" style="202" customWidth="1"/>
    <col min="5" max="6" width="10.77734375" style="202" customWidth="1"/>
    <col min="7" max="7" width="10.77734375" style="233" customWidth="1"/>
    <col min="8" max="9" width="1.77734375" style="202" customWidth="1"/>
    <col min="10" max="14" width="8.88671875" style="216"/>
    <col min="15" max="16384" width="8.88671875" style="202"/>
  </cols>
  <sheetData>
    <row r="1" spans="1:33" ht="17.25">
      <c r="J1" s="941" t="s">
        <v>593</v>
      </c>
      <c r="Y1" s="216"/>
      <c r="Z1" s="216"/>
      <c r="AA1" s="216"/>
      <c r="AB1" s="216"/>
      <c r="AC1" s="216"/>
      <c r="AD1" s="216"/>
      <c r="AE1" s="216"/>
      <c r="AF1" s="216"/>
      <c r="AG1" s="216"/>
    </row>
    <row r="2" spans="1:33" s="217" customFormat="1" ht="24">
      <c r="B2" s="459" t="s">
        <v>214</v>
      </c>
      <c r="G2" s="235"/>
      <c r="J2" s="202" t="s">
        <v>594</v>
      </c>
      <c r="K2" s="218"/>
      <c r="L2" s="218"/>
      <c r="M2" s="218"/>
      <c r="N2" s="218"/>
      <c r="Y2" s="218"/>
      <c r="Z2" s="218"/>
      <c r="AA2" s="218"/>
      <c r="AB2" s="218"/>
      <c r="AC2" s="218"/>
      <c r="AD2" s="218"/>
      <c r="AE2" s="218"/>
      <c r="AF2" s="218"/>
      <c r="AG2" s="218"/>
    </row>
    <row r="3" spans="1:33" s="217" customFormat="1" ht="17.25">
      <c r="B3" s="219"/>
      <c r="G3" s="235"/>
      <c r="J3" s="202"/>
      <c r="K3" s="218"/>
      <c r="L3" s="218"/>
      <c r="M3" s="218"/>
      <c r="N3" s="218"/>
      <c r="Y3" s="218"/>
      <c r="Z3" s="218"/>
      <c r="AA3" s="218"/>
      <c r="AB3" s="218"/>
      <c r="AC3" s="218"/>
      <c r="AD3" s="218"/>
      <c r="AE3" s="218"/>
      <c r="AF3" s="218"/>
      <c r="AG3" s="218"/>
    </row>
    <row r="4" spans="1:33" ht="27.75" customHeight="1" thickBot="1"/>
    <row r="5" spans="1:33" ht="37.5" customHeight="1" thickBot="1">
      <c r="A5" s="202" t="s">
        <v>219</v>
      </c>
      <c r="B5" s="367" t="s">
        <v>292</v>
      </c>
      <c r="C5" s="1889" t="s">
        <v>293</v>
      </c>
      <c r="D5" s="1890"/>
      <c r="E5" s="255" t="s">
        <v>220</v>
      </c>
      <c r="F5" s="256" t="s">
        <v>74</v>
      </c>
      <c r="G5" s="257" t="s">
        <v>75</v>
      </c>
      <c r="K5" s="202"/>
      <c r="L5" s="202"/>
      <c r="M5" s="202"/>
      <c r="N5" s="202"/>
    </row>
    <row r="6" spans="1:33" s="232" customFormat="1" ht="30" customHeight="1" thickTop="1">
      <c r="B6" s="1891" t="s">
        <v>579</v>
      </c>
      <c r="C6" s="1894" t="s">
        <v>218</v>
      </c>
      <c r="D6" s="1894"/>
      <c r="E6" s="254" t="s">
        <v>595</v>
      </c>
      <c r="F6" s="1895">
        <v>5</v>
      </c>
      <c r="G6" s="1897"/>
    </row>
    <row r="7" spans="1:33" ht="36.75" customHeight="1">
      <c r="B7" s="1892"/>
      <c r="C7" s="1899" t="s">
        <v>592</v>
      </c>
      <c r="D7" s="1900"/>
      <c r="E7" s="253"/>
      <c r="F7" s="1895"/>
      <c r="G7" s="1897"/>
      <c r="J7" s="202"/>
      <c r="K7" s="202"/>
      <c r="L7" s="202"/>
      <c r="M7" s="202"/>
      <c r="N7" s="202"/>
    </row>
    <row r="8" spans="1:33" ht="39.75" customHeight="1">
      <c r="B8" s="1892"/>
      <c r="C8" s="1904" t="s">
        <v>596</v>
      </c>
      <c r="D8" s="1905"/>
      <c r="E8" s="253"/>
      <c r="F8" s="1895"/>
      <c r="G8" s="1897"/>
      <c r="J8" s="202"/>
      <c r="K8" s="202"/>
      <c r="L8" s="202"/>
      <c r="M8" s="202"/>
      <c r="N8" s="202"/>
    </row>
    <row r="9" spans="1:33" ht="110.25" customHeight="1">
      <c r="B9" s="1892"/>
      <c r="C9" s="1901" t="s">
        <v>591</v>
      </c>
      <c r="D9" s="258" t="s">
        <v>597</v>
      </c>
      <c r="E9" s="253"/>
      <c r="F9" s="1895"/>
      <c r="G9" s="1897"/>
      <c r="J9" s="202"/>
      <c r="K9" s="202"/>
      <c r="L9" s="202"/>
      <c r="M9" s="202"/>
      <c r="N9" s="202"/>
    </row>
    <row r="10" spans="1:33" ht="30" customHeight="1">
      <c r="B10" s="1892"/>
      <c r="C10" s="1902"/>
      <c r="D10" s="881" t="s">
        <v>590</v>
      </c>
      <c r="E10" s="253"/>
      <c r="F10" s="1895"/>
      <c r="G10" s="1897"/>
      <c r="J10" s="202"/>
      <c r="K10" s="202"/>
      <c r="L10" s="202"/>
      <c r="M10" s="202"/>
      <c r="N10" s="202"/>
    </row>
    <row r="11" spans="1:33" ht="30" customHeight="1">
      <c r="B11" s="1892"/>
      <c r="C11" s="1902"/>
      <c r="D11" s="881" t="s">
        <v>215</v>
      </c>
      <c r="E11" s="253"/>
      <c r="F11" s="1895"/>
      <c r="G11" s="1897"/>
      <c r="J11" s="202"/>
      <c r="K11" s="202"/>
      <c r="L11" s="202"/>
      <c r="M11" s="202"/>
      <c r="N11" s="202"/>
    </row>
    <row r="12" spans="1:33" ht="30" customHeight="1">
      <c r="B12" s="1892"/>
      <c r="C12" s="1902"/>
      <c r="D12" s="881" t="s">
        <v>216</v>
      </c>
      <c r="E12" s="253"/>
      <c r="F12" s="1895"/>
      <c r="G12" s="1897"/>
      <c r="J12" s="202"/>
      <c r="K12" s="202"/>
      <c r="L12" s="202"/>
      <c r="M12" s="202"/>
      <c r="N12" s="202"/>
    </row>
    <row r="13" spans="1:33" s="240" customFormat="1" ht="30" customHeight="1" thickBot="1">
      <c r="B13" s="1893"/>
      <c r="C13" s="1903"/>
      <c r="D13" s="882" t="s">
        <v>217</v>
      </c>
      <c r="E13" s="390"/>
      <c r="F13" s="1896"/>
      <c r="G13" s="1898"/>
      <c r="H13" s="241"/>
      <c r="I13" s="241"/>
      <c r="J13" s="241"/>
      <c r="K13" s="216"/>
      <c r="L13" s="216"/>
      <c r="M13" s="216"/>
    </row>
    <row r="14" spans="1:33" s="240" customFormat="1" ht="24.95" customHeight="1">
      <c r="B14" s="317" t="s">
        <v>655</v>
      </c>
      <c r="C14" s="303"/>
      <c r="D14" s="304"/>
      <c r="E14" s="305"/>
      <c r="F14" s="306"/>
      <c r="G14" s="305"/>
      <c r="H14" s="241"/>
      <c r="I14" s="241"/>
      <c r="J14" s="241"/>
      <c r="K14" s="216"/>
      <c r="L14" s="216"/>
      <c r="M14" s="216"/>
    </row>
    <row r="15" spans="1:33" ht="20.100000000000001" customHeight="1">
      <c r="C15" s="317"/>
      <c r="D15" s="468"/>
      <c r="E15" s="232"/>
      <c r="F15" s="232"/>
      <c r="G15" s="237"/>
      <c r="J15" s="202"/>
      <c r="K15" s="202"/>
      <c r="L15" s="233"/>
      <c r="M15" s="234"/>
      <c r="N15" s="202"/>
      <c r="O15" s="216"/>
      <c r="P15" s="216"/>
      <c r="Q15" s="216"/>
      <c r="R15" s="216"/>
      <c r="S15" s="216"/>
    </row>
  </sheetData>
  <mergeCells count="8">
    <mergeCell ref="C5:D5"/>
    <mergeCell ref="B6:B13"/>
    <mergeCell ref="C6:D6"/>
    <mergeCell ref="F6:F13"/>
    <mergeCell ref="G6:G13"/>
    <mergeCell ref="C7:D7"/>
    <mergeCell ref="C9:C13"/>
    <mergeCell ref="C8:D8"/>
  </mergeCells>
  <phoneticPr fontId="4" type="noConversion"/>
  <dataValidations count="3">
    <dataValidation type="list" allowBlank="1" showInputMessage="1" showErrorMessage="1" sqref="E14">
      <formula1>"작성완료"</formula1>
    </dataValidation>
    <dataValidation type="list" allowBlank="1" showInputMessage="1" showErrorMessage="1" sqref="B6">
      <formula1>"절대평가,상대평가"</formula1>
    </dataValidation>
    <dataValidation type="list" allowBlank="1" showInputMessage="1" showErrorMessage="1" sqref="E6:E13">
      <formula1>"확인했음"</formula1>
    </dataValidation>
  </dataValidations>
  <pageMargins left="0.7" right="0.7" top="0.75" bottom="0.75" header="0.3" footer="0.3"/>
  <pageSetup paperSize="9" scale="6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J55"/>
  <sheetViews>
    <sheetView showGridLines="0" view="pageBreakPreview" zoomScaleNormal="100" zoomScaleSheetLayoutView="100" workbookViewId="0">
      <selection activeCell="K14" sqref="K14"/>
    </sheetView>
  </sheetViews>
  <sheetFormatPr defaultRowHeight="16.5"/>
  <cols>
    <col min="1" max="1" width="1.77734375" style="202" customWidth="1"/>
    <col min="2" max="2" width="11.6640625" style="202" customWidth="1"/>
    <col min="3" max="3" width="8.88671875" style="202" customWidth="1"/>
    <col min="4" max="4" width="18.88671875" style="202" customWidth="1"/>
    <col min="5" max="5" width="15.77734375" style="202" customWidth="1"/>
    <col min="6" max="6" width="10.77734375" style="202" customWidth="1"/>
    <col min="7" max="7" width="9.21875" style="216" customWidth="1"/>
    <col min="8" max="8" width="8.6640625" style="216" customWidth="1"/>
    <col min="9" max="9" width="1.77734375" style="202" customWidth="1"/>
    <col min="10" max="10" width="3.109375" style="202" customWidth="1"/>
    <col min="11" max="17" width="8.88671875" style="202"/>
    <col min="18" max="18" width="10.88671875" style="202" customWidth="1"/>
    <col min="19" max="16384" width="8.88671875" style="202"/>
  </cols>
  <sheetData>
    <row r="1" spans="1:36">
      <c r="A1" s="202" t="s">
        <v>654</v>
      </c>
      <c r="J1" s="233"/>
      <c r="K1" s="234"/>
      <c r="M1" s="216"/>
      <c r="N1" s="216"/>
      <c r="O1" s="216"/>
      <c r="P1" s="216"/>
      <c r="Q1" s="216"/>
      <c r="AB1" s="216"/>
      <c r="AC1" s="216"/>
      <c r="AD1" s="216"/>
      <c r="AE1" s="216"/>
      <c r="AF1" s="216"/>
      <c r="AG1" s="216"/>
      <c r="AH1" s="216"/>
      <c r="AI1" s="216"/>
      <c r="AJ1" s="216"/>
    </row>
    <row r="2" spans="1:36">
      <c r="J2" s="233"/>
      <c r="K2" s="234"/>
      <c r="M2" s="216"/>
      <c r="N2" s="216"/>
      <c r="O2" s="216"/>
      <c r="P2" s="216"/>
      <c r="Q2" s="216"/>
      <c r="AB2" s="216"/>
      <c r="AC2" s="216"/>
      <c r="AD2" s="216"/>
      <c r="AE2" s="216"/>
      <c r="AF2" s="216"/>
      <c r="AG2" s="216"/>
      <c r="AH2" s="216"/>
      <c r="AI2" s="216"/>
      <c r="AJ2" s="216"/>
    </row>
    <row r="3" spans="1:36" s="217" customFormat="1" ht="24.75" thickBot="1">
      <c r="B3" s="459" t="s">
        <v>484</v>
      </c>
      <c r="G3" s="218"/>
      <c r="H3" s="218"/>
      <c r="J3" s="235"/>
      <c r="K3" s="236"/>
      <c r="M3" s="218"/>
      <c r="N3" s="218"/>
      <c r="O3" s="218"/>
      <c r="P3" s="218"/>
      <c r="Q3" s="218"/>
      <c r="AB3" s="218"/>
      <c r="AC3" s="218"/>
      <c r="AD3" s="218"/>
      <c r="AE3" s="218"/>
      <c r="AF3" s="218"/>
      <c r="AG3" s="218"/>
      <c r="AH3" s="218"/>
      <c r="AI3" s="218"/>
      <c r="AJ3" s="218"/>
    </row>
    <row r="4" spans="1:36" s="217" customFormat="1" ht="20.25">
      <c r="B4" s="225"/>
      <c r="F4" s="392"/>
      <c r="G4" s="218"/>
      <c r="H4" s="450" t="s">
        <v>140</v>
      </c>
      <c r="J4" s="235"/>
      <c r="K4" s="236"/>
      <c r="M4" s="218"/>
      <c r="N4" s="218"/>
      <c r="O4" s="218"/>
      <c r="P4" s="218"/>
      <c r="Q4" s="218"/>
      <c r="AB4" s="218"/>
      <c r="AC4" s="218"/>
      <c r="AD4" s="218"/>
      <c r="AE4" s="218"/>
      <c r="AF4" s="218"/>
      <c r="AG4" s="218"/>
      <c r="AH4" s="218"/>
      <c r="AI4" s="218"/>
      <c r="AJ4" s="218"/>
    </row>
    <row r="5" spans="1:36" ht="17.25" thickBot="1">
      <c r="G5" s="389"/>
      <c r="H5" s="451">
        <f>작성요령!V19</f>
        <v>44562</v>
      </c>
    </row>
    <row r="6" spans="1:36" ht="20.100000000000001" customHeight="1">
      <c r="B6" s="898" t="s">
        <v>485</v>
      </c>
      <c r="G6" s="389"/>
      <c r="H6" s="400"/>
    </row>
    <row r="7" spans="1:36">
      <c r="G7" s="389"/>
      <c r="H7" s="400"/>
    </row>
    <row r="8" spans="1:36" s="232" customFormat="1" ht="20.100000000000001" customHeight="1" thickBot="1">
      <c r="B8" s="1918" t="s">
        <v>486</v>
      </c>
      <c r="C8" s="1918"/>
      <c r="G8" s="239"/>
      <c r="H8" s="239"/>
    </row>
    <row r="9" spans="1:36" ht="20.100000000000001" customHeight="1" thickBot="1">
      <c r="B9" s="1906" t="s">
        <v>294</v>
      </c>
      <c r="C9" s="1907"/>
      <c r="D9" s="1909" t="s">
        <v>295</v>
      </c>
      <c r="E9" s="1911" t="s">
        <v>296</v>
      </c>
      <c r="F9" s="1912"/>
      <c r="G9" s="1829" t="s">
        <v>74</v>
      </c>
      <c r="H9" s="1913" t="s">
        <v>75</v>
      </c>
      <c r="J9" s="259"/>
      <c r="K9" s="227" t="s">
        <v>493</v>
      </c>
    </row>
    <row r="10" spans="1:36" ht="20.100000000000001" customHeight="1" thickTop="1" thickBot="1">
      <c r="B10" s="1908"/>
      <c r="C10" s="1845"/>
      <c r="D10" s="1910"/>
      <c r="E10" s="394" t="s">
        <v>297</v>
      </c>
      <c r="F10" s="394" t="s">
        <v>298</v>
      </c>
      <c r="G10" s="1831"/>
      <c r="H10" s="1914"/>
      <c r="J10" s="259"/>
      <c r="K10" s="227"/>
      <c r="L10" s="227" t="s">
        <v>708</v>
      </c>
    </row>
    <row r="11" spans="1:36" ht="20.100000000000001" customHeight="1" thickTop="1" thickBot="1">
      <c r="B11" s="1920"/>
      <c r="C11" s="1921"/>
      <c r="D11" s="294"/>
      <c r="E11" s="391"/>
      <c r="F11" s="393" t="str">
        <f>IF(E11="","",IF((H5-(365/2))&gt;=E11,"적합","기간미달"))</f>
        <v/>
      </c>
      <c r="G11" s="393">
        <f>IF(OR(B11="",D11=""),0,IF(AND(B11=D11,F11="적합"),1.5))</f>
        <v>0</v>
      </c>
      <c r="H11" s="830"/>
      <c r="J11" s="227"/>
      <c r="K11" s="227" t="str">
        <f>"해당용역 : "&amp;작성요령!M16&amp;"세대"</f>
        <v>해당용역 : 200세대</v>
      </c>
    </row>
    <row r="12" spans="1:36" ht="20.100000000000001" customHeight="1">
      <c r="B12" s="1919"/>
      <c r="C12" s="1919"/>
      <c r="D12" s="1919"/>
      <c r="E12" s="1919"/>
      <c r="H12" s="239"/>
    </row>
    <row r="13" spans="1:36" s="232" customFormat="1" ht="28.5" customHeight="1" thickBot="1">
      <c r="B13" s="1918" t="s">
        <v>487</v>
      </c>
      <c r="C13" s="1918"/>
      <c r="D13" s="1918"/>
      <c r="E13" s="1918"/>
      <c r="G13" s="239"/>
      <c r="H13" s="239"/>
      <c r="J13" s="259"/>
    </row>
    <row r="14" spans="1:36" ht="33.75" thickBot="1">
      <c r="B14" s="1922" t="s">
        <v>300</v>
      </c>
      <c r="C14" s="1923"/>
      <c r="D14" s="395" t="s">
        <v>288</v>
      </c>
      <c r="E14" s="396" t="s">
        <v>301</v>
      </c>
      <c r="F14" s="445" t="s">
        <v>299</v>
      </c>
      <c r="G14" s="398" t="s">
        <v>74</v>
      </c>
      <c r="H14" s="399" t="s">
        <v>75</v>
      </c>
      <c r="J14" s="293"/>
    </row>
    <row r="15" spans="1:36" ht="20.100000000000001" customHeight="1" thickTop="1" thickBot="1">
      <c r="B15" s="1931" t="str">
        <f>작성요령!V17</f>
        <v>AAAA엔지니어링</v>
      </c>
      <c r="C15" s="1932"/>
      <c r="D15" s="479" t="s">
        <v>268</v>
      </c>
      <c r="E15" s="480"/>
      <c r="F15" s="481">
        <f>IF($E$15="",0,IF(LEFT($E$15,3)="기술사",1,IF(LEFT($E$15,3)="기능장",0.8,IF(LEFT($E$15,4)="산업기사",0.5,0.7))))</f>
        <v>0</v>
      </c>
      <c r="G15" s="481">
        <f>SUM(F15:F15)</f>
        <v>0</v>
      </c>
      <c r="H15" s="482"/>
      <c r="J15" s="293"/>
    </row>
    <row r="16" spans="1:36" ht="20.100000000000001" customHeight="1">
      <c r="B16" s="1919"/>
      <c r="C16" s="1919"/>
      <c r="D16" s="1919"/>
      <c r="E16" s="1919"/>
      <c r="H16" s="239"/>
    </row>
    <row r="17" spans="2:10" ht="20.100000000000001" customHeight="1">
      <c r="B17" s="898" t="s">
        <v>732</v>
      </c>
      <c r="C17" s="260"/>
      <c r="D17" s="260"/>
      <c r="E17" s="260"/>
      <c r="H17" s="239"/>
    </row>
    <row r="18" spans="2:10" ht="8.25" customHeight="1">
      <c r="B18" s="260"/>
      <c r="C18" s="260"/>
      <c r="D18" s="260"/>
      <c r="E18" s="260"/>
      <c r="H18" s="239"/>
    </row>
    <row r="19" spans="2:10" ht="20.100000000000001" customHeight="1" thickBot="1">
      <c r="B19" s="1918" t="s">
        <v>488</v>
      </c>
      <c r="C19" s="1918"/>
      <c r="D19" s="1918"/>
      <c r="E19" s="1918"/>
      <c r="F19" s="232"/>
      <c r="G19" s="239"/>
      <c r="H19" s="239"/>
    </row>
    <row r="20" spans="2:10" ht="36" customHeight="1" thickBot="1">
      <c r="B20" s="1937" t="s">
        <v>226</v>
      </c>
      <c r="C20" s="1938"/>
      <c r="D20" s="403" t="s">
        <v>302</v>
      </c>
      <c r="E20" s="1933" t="s">
        <v>305</v>
      </c>
      <c r="F20" s="1934"/>
      <c r="G20" s="398" t="s">
        <v>74</v>
      </c>
      <c r="H20" s="399" t="s">
        <v>75</v>
      </c>
      <c r="J20" s="259"/>
    </row>
    <row r="21" spans="2:10" ht="17.25" thickTop="1">
      <c r="B21" s="1946" t="s">
        <v>2</v>
      </c>
      <c r="C21" s="1947"/>
      <c r="D21" s="402"/>
      <c r="E21" s="1941"/>
      <c r="F21" s="1942"/>
      <c r="G21" s="1943"/>
      <c r="H21" s="1915"/>
      <c r="J21" s="227"/>
    </row>
    <row r="22" spans="2:10">
      <c r="B22" s="1940"/>
      <c r="C22" s="1925"/>
      <c r="D22" s="401"/>
      <c r="E22" s="1935"/>
      <c r="F22" s="1936"/>
      <c r="G22" s="1944"/>
      <c r="H22" s="1916"/>
      <c r="J22" s="227"/>
    </row>
    <row r="23" spans="2:10">
      <c r="B23" s="1940"/>
      <c r="C23" s="1925"/>
      <c r="D23" s="401"/>
      <c r="E23" s="1924"/>
      <c r="F23" s="1925"/>
      <c r="G23" s="1944"/>
      <c r="H23" s="1916"/>
      <c r="J23" s="227"/>
    </row>
    <row r="24" spans="2:10">
      <c r="B24" s="1940"/>
      <c r="C24" s="1925"/>
      <c r="D24" s="401"/>
      <c r="E24" s="1924"/>
      <c r="F24" s="1925"/>
      <c r="G24" s="1944"/>
      <c r="H24" s="1916"/>
      <c r="J24" s="227"/>
    </row>
    <row r="25" spans="2:10" ht="17.25" thickBot="1">
      <c r="B25" s="1926" t="s">
        <v>72</v>
      </c>
      <c r="C25" s="1927"/>
      <c r="D25" s="1928"/>
      <c r="E25" s="1929"/>
      <c r="F25" s="1930"/>
      <c r="G25" s="1945"/>
      <c r="H25" s="1917"/>
      <c r="J25" s="227"/>
    </row>
    <row r="26" spans="2:10">
      <c r="B26" s="1939"/>
      <c r="C26" s="1939"/>
      <c r="D26" s="1939"/>
      <c r="E26" s="1939"/>
    </row>
    <row r="27" spans="2:10" ht="18" thickBot="1">
      <c r="B27" s="1918" t="s">
        <v>733</v>
      </c>
      <c r="C27" s="1918"/>
      <c r="D27" s="1918"/>
      <c r="E27" s="1918"/>
      <c r="F27" s="232"/>
      <c r="G27" s="239"/>
      <c r="H27" s="239"/>
    </row>
    <row r="28" spans="2:10" ht="33.75" thickBot="1">
      <c r="B28" s="1937" t="s">
        <v>303</v>
      </c>
      <c r="C28" s="1938"/>
      <c r="D28" s="403" t="s">
        <v>304</v>
      </c>
      <c r="E28" s="1933" t="s">
        <v>307</v>
      </c>
      <c r="F28" s="1934"/>
      <c r="G28" s="398" t="s">
        <v>74</v>
      </c>
      <c r="H28" s="399" t="s">
        <v>75</v>
      </c>
    </row>
    <row r="29" spans="2:10" ht="17.25" thickTop="1">
      <c r="B29" s="1946" t="s">
        <v>2</v>
      </c>
      <c r="C29" s="1947"/>
      <c r="D29" s="402"/>
      <c r="E29" s="1941"/>
      <c r="F29" s="1942"/>
      <c r="G29" s="1943"/>
      <c r="H29" s="1915"/>
    </row>
    <row r="30" spans="2:10">
      <c r="B30" s="1940"/>
      <c r="C30" s="1925"/>
      <c r="D30" s="401"/>
      <c r="E30" s="1935"/>
      <c r="F30" s="1936"/>
      <c r="G30" s="1944"/>
      <c r="H30" s="1916"/>
    </row>
    <row r="31" spans="2:10">
      <c r="B31" s="1940"/>
      <c r="C31" s="1925"/>
      <c r="D31" s="401"/>
      <c r="E31" s="1924"/>
      <c r="F31" s="1925"/>
      <c r="G31" s="1944"/>
      <c r="H31" s="1916"/>
    </row>
    <row r="32" spans="2:10">
      <c r="B32" s="1940"/>
      <c r="C32" s="1925"/>
      <c r="D32" s="401"/>
      <c r="E32" s="1924"/>
      <c r="F32" s="1925"/>
      <c r="G32" s="1944"/>
      <c r="H32" s="1916"/>
    </row>
    <row r="33" spans="2:18" ht="17.25" thickBot="1">
      <c r="B33" s="1926" t="s">
        <v>72</v>
      </c>
      <c r="C33" s="1927"/>
      <c r="D33" s="1928"/>
      <c r="E33" s="1929"/>
      <c r="F33" s="1930"/>
      <c r="G33" s="1945"/>
      <c r="H33" s="1917"/>
    </row>
    <row r="34" spans="2:18">
      <c r="B34" s="397"/>
      <c r="C34" s="397"/>
      <c r="D34" s="397"/>
      <c r="E34" s="397"/>
    </row>
    <row r="35" spans="2:18" ht="18" thickBot="1">
      <c r="B35" s="1918" t="s">
        <v>489</v>
      </c>
      <c r="C35" s="1918"/>
      <c r="D35" s="1918"/>
      <c r="E35" s="1918"/>
      <c r="F35" s="232"/>
      <c r="G35" s="239"/>
      <c r="H35" s="239"/>
    </row>
    <row r="36" spans="2:18" ht="33.75" thickBot="1">
      <c r="B36" s="1922" t="s">
        <v>306</v>
      </c>
      <c r="C36" s="1923"/>
      <c r="D36" s="1934"/>
      <c r="E36" s="1933" t="s">
        <v>307</v>
      </c>
      <c r="F36" s="1934"/>
      <c r="G36" s="398" t="s">
        <v>74</v>
      </c>
      <c r="H36" s="399" t="s">
        <v>75</v>
      </c>
      <c r="K36" s="227" t="s">
        <v>633</v>
      </c>
    </row>
    <row r="37" spans="2:18" ht="17.25" thickTop="1">
      <c r="B37" s="1967" t="s">
        <v>2</v>
      </c>
      <c r="C37" s="1968"/>
      <c r="D37" s="1969"/>
      <c r="E37" s="1948"/>
      <c r="F37" s="1949"/>
      <c r="G37" s="1950"/>
      <c r="H37" s="1956"/>
    </row>
    <row r="38" spans="2:18">
      <c r="B38" s="1953"/>
      <c r="C38" s="1954"/>
      <c r="D38" s="1955"/>
      <c r="E38" s="1959"/>
      <c r="F38" s="1960"/>
      <c r="G38" s="1951"/>
      <c r="H38" s="1957"/>
    </row>
    <row r="39" spans="2:18">
      <c r="B39" s="1953"/>
      <c r="C39" s="1954"/>
      <c r="D39" s="1955"/>
      <c r="E39" s="1961"/>
      <c r="F39" s="1955"/>
      <c r="G39" s="1951"/>
      <c r="H39" s="1957"/>
    </row>
    <row r="40" spans="2:18">
      <c r="B40" s="1953"/>
      <c r="C40" s="1954"/>
      <c r="D40" s="1955"/>
      <c r="E40" s="1961"/>
      <c r="F40" s="1955"/>
      <c r="G40" s="1951"/>
      <c r="H40" s="1957"/>
    </row>
    <row r="41" spans="2:18" ht="17.25" thickBot="1">
      <c r="B41" s="1962" t="s">
        <v>72</v>
      </c>
      <c r="C41" s="1963"/>
      <c r="D41" s="1964"/>
      <c r="E41" s="1965"/>
      <c r="F41" s="1966"/>
      <c r="G41" s="1952"/>
      <c r="H41" s="1958"/>
    </row>
    <row r="42" spans="2:18">
      <c r="B42" s="397"/>
      <c r="C42" s="397"/>
      <c r="D42" s="397"/>
      <c r="E42" s="397"/>
    </row>
    <row r="43" spans="2:18" ht="18" thickBot="1">
      <c r="B43" s="1918" t="s">
        <v>490</v>
      </c>
      <c r="C43" s="1918"/>
      <c r="D43" s="1918"/>
      <c r="E43" s="1918"/>
      <c r="F43" s="232"/>
      <c r="G43" s="239"/>
      <c r="H43" s="239"/>
    </row>
    <row r="44" spans="2:18" ht="33.75" thickBot="1">
      <c r="B44" s="1922" t="s">
        <v>636</v>
      </c>
      <c r="C44" s="1923"/>
      <c r="D44" s="1934"/>
      <c r="E44" s="880" t="s">
        <v>635</v>
      </c>
      <c r="F44" s="880" t="s">
        <v>634</v>
      </c>
      <c r="G44" s="398" t="s">
        <v>74</v>
      </c>
      <c r="H44" s="399" t="s">
        <v>75</v>
      </c>
      <c r="K44" s="1973" t="s">
        <v>707</v>
      </c>
      <c r="L44" s="1974"/>
      <c r="M44" s="1974"/>
      <c r="N44" s="1974"/>
      <c r="O44" s="1974"/>
      <c r="P44" s="1974"/>
      <c r="Q44" s="1974"/>
      <c r="R44" s="1974"/>
    </row>
    <row r="45" spans="2:18" ht="17.25" thickTop="1">
      <c r="B45" s="1970" t="s">
        <v>2</v>
      </c>
      <c r="C45" s="1971"/>
      <c r="D45" s="1972"/>
      <c r="E45" s="889"/>
      <c r="F45" s="889"/>
      <c r="G45" s="1943"/>
      <c r="H45" s="1915"/>
      <c r="K45" s="1974"/>
      <c r="L45" s="1974"/>
      <c r="M45" s="1974"/>
      <c r="N45" s="1974"/>
      <c r="O45" s="1974"/>
      <c r="P45" s="1974"/>
      <c r="Q45" s="1974"/>
      <c r="R45" s="1974"/>
    </row>
    <row r="46" spans="2:18">
      <c r="B46" s="1940"/>
      <c r="C46" s="1975"/>
      <c r="D46" s="1925"/>
      <c r="E46" s="890"/>
      <c r="F46" s="890"/>
      <c r="G46" s="1944"/>
      <c r="H46" s="1916"/>
      <c r="K46" s="1974"/>
      <c r="L46" s="1974"/>
      <c r="M46" s="1974"/>
      <c r="N46" s="1974"/>
      <c r="O46" s="1974"/>
      <c r="P46" s="1974"/>
      <c r="Q46" s="1974"/>
      <c r="R46" s="1974"/>
    </row>
    <row r="47" spans="2:18">
      <c r="B47" s="1940"/>
      <c r="C47" s="1975"/>
      <c r="D47" s="1925"/>
      <c r="E47" s="891"/>
      <c r="F47" s="891"/>
      <c r="G47" s="1944"/>
      <c r="H47" s="1916"/>
      <c r="K47" s="1974"/>
      <c r="L47" s="1974"/>
      <c r="M47" s="1974"/>
      <c r="N47" s="1974"/>
      <c r="O47" s="1974"/>
      <c r="P47" s="1974"/>
      <c r="Q47" s="1974"/>
      <c r="R47" s="1974"/>
    </row>
    <row r="48" spans="2:18">
      <c r="B48" s="1940"/>
      <c r="C48" s="1975"/>
      <c r="D48" s="1925"/>
      <c r="E48" s="891"/>
      <c r="F48" s="891"/>
      <c r="G48" s="1944"/>
      <c r="H48" s="1916"/>
      <c r="K48" s="1974"/>
      <c r="L48" s="1974"/>
      <c r="M48" s="1974"/>
      <c r="N48" s="1974"/>
      <c r="O48" s="1974"/>
      <c r="P48" s="1974"/>
      <c r="Q48" s="1974"/>
      <c r="R48" s="1974"/>
    </row>
    <row r="49" spans="2:18" ht="17.25" thickBot="1">
      <c r="B49" s="1926" t="s">
        <v>72</v>
      </c>
      <c r="C49" s="1927"/>
      <c r="D49" s="1927"/>
      <c r="E49" s="1927"/>
      <c r="F49" s="892"/>
      <c r="G49" s="1945"/>
      <c r="H49" s="1917"/>
      <c r="K49" s="1974"/>
      <c r="L49" s="1974"/>
      <c r="M49" s="1974"/>
      <c r="N49" s="1974"/>
      <c r="O49" s="1974"/>
      <c r="P49" s="1974"/>
      <c r="Q49" s="1974"/>
      <c r="R49" s="1974"/>
    </row>
    <row r="50" spans="2:18">
      <c r="B50" s="397"/>
      <c r="C50" s="397"/>
      <c r="D50" s="397"/>
      <c r="E50" s="397"/>
    </row>
    <row r="51" spans="2:18">
      <c r="B51" s="227" t="s">
        <v>628</v>
      </c>
      <c r="C51" s="227"/>
      <c r="D51" s="227"/>
      <c r="E51" s="227"/>
      <c r="F51" s="227"/>
      <c r="G51" s="318"/>
    </row>
    <row r="52" spans="2:18">
      <c r="B52" s="227" t="s">
        <v>598</v>
      </c>
    </row>
    <row r="53" spans="2:18">
      <c r="B53" s="227" t="s">
        <v>631</v>
      </c>
    </row>
    <row r="54" spans="2:18">
      <c r="B54" s="227" t="s">
        <v>632</v>
      </c>
    </row>
    <row r="55" spans="2:18">
      <c r="B55" s="227" t="s">
        <v>341</v>
      </c>
    </row>
  </sheetData>
  <customSheetViews>
    <customSheetView guid="{3C925556-11AB-420F-9574-511192FFD696}" scale="115" showPageBreaks="1" printArea="1" view="pageBreakPreview" topLeftCell="A22">
      <selection activeCell="K38" sqref="K38"/>
      <pageMargins left="0.8" right="0.67" top="1" bottom="1" header="0.5" footer="0.5"/>
      <pageSetup paperSize="9" orientation="portrait" r:id="rId1"/>
      <headerFooter alignWithMargins="0"/>
    </customSheetView>
  </customSheetViews>
  <mergeCells count="68">
    <mergeCell ref="H45:H49"/>
    <mergeCell ref="B45:D45"/>
    <mergeCell ref="K44:R49"/>
    <mergeCell ref="B43:E43"/>
    <mergeCell ref="G45:G49"/>
    <mergeCell ref="B44:D44"/>
    <mergeCell ref="B46:D46"/>
    <mergeCell ref="B47:D47"/>
    <mergeCell ref="B48:D48"/>
    <mergeCell ref="B49:E49"/>
    <mergeCell ref="H37:H41"/>
    <mergeCell ref="E38:F38"/>
    <mergeCell ref="E39:F39"/>
    <mergeCell ref="E40:F40"/>
    <mergeCell ref="B41:D41"/>
    <mergeCell ref="E41:F41"/>
    <mergeCell ref="B37:D37"/>
    <mergeCell ref="B35:E35"/>
    <mergeCell ref="E36:F36"/>
    <mergeCell ref="E37:F37"/>
    <mergeCell ref="G37:G41"/>
    <mergeCell ref="B36:D36"/>
    <mergeCell ref="B38:D38"/>
    <mergeCell ref="B39:D39"/>
    <mergeCell ref="B40:D40"/>
    <mergeCell ref="H29:H33"/>
    <mergeCell ref="B30:C30"/>
    <mergeCell ref="E28:F28"/>
    <mergeCell ref="E29:F29"/>
    <mergeCell ref="E30:F30"/>
    <mergeCell ref="E31:F31"/>
    <mergeCell ref="B29:C29"/>
    <mergeCell ref="G29:G33"/>
    <mergeCell ref="E33:F33"/>
    <mergeCell ref="B33:D33"/>
    <mergeCell ref="E32:F32"/>
    <mergeCell ref="B26:E26"/>
    <mergeCell ref="B31:C31"/>
    <mergeCell ref="B32:C32"/>
    <mergeCell ref="E21:F21"/>
    <mergeCell ref="G21:G25"/>
    <mergeCell ref="B22:C22"/>
    <mergeCell ref="B23:C23"/>
    <mergeCell ref="B24:C24"/>
    <mergeCell ref="B27:E27"/>
    <mergeCell ref="B28:C28"/>
    <mergeCell ref="B21:C21"/>
    <mergeCell ref="H21:H25"/>
    <mergeCell ref="B8:C8"/>
    <mergeCell ref="B13:E13"/>
    <mergeCell ref="B12:E12"/>
    <mergeCell ref="B16:E16"/>
    <mergeCell ref="B11:C11"/>
    <mergeCell ref="B14:C14"/>
    <mergeCell ref="E24:F24"/>
    <mergeCell ref="B25:D25"/>
    <mergeCell ref="E25:F25"/>
    <mergeCell ref="B19:E19"/>
    <mergeCell ref="B15:C15"/>
    <mergeCell ref="E20:F20"/>
    <mergeCell ref="E22:F22"/>
    <mergeCell ref="E23:F23"/>
    <mergeCell ref="B20:C20"/>
    <mergeCell ref="B9:C10"/>
    <mergeCell ref="D9:D10"/>
    <mergeCell ref="E9:F9"/>
    <mergeCell ref="G9:G10"/>
    <mergeCell ref="H9:H10"/>
  </mergeCells>
  <phoneticPr fontId="4" type="noConversion"/>
  <conditionalFormatting sqref="F11">
    <cfRule type="containsText" dxfId="0" priority="1" stopIfTrue="1" operator="containsText" text="기간미달">
      <formula>NOT(ISERROR(SEARCH("기간미달",F11)))</formula>
    </cfRule>
  </conditionalFormatting>
  <dataValidations count="1">
    <dataValidation type="list" allowBlank="1" showInputMessage="1" showErrorMessage="1" sqref="E15">
      <formula1>",기술사(건축전기설비),기술사(전기안전),기능장(전기),기사(전기),기사(전기공사),산업기사(전기),산업기사(전기공사)"</formula1>
    </dataValidation>
  </dataValidations>
  <pageMargins left="0.8" right="0.67" top="1" bottom="1" header="0.5" footer="0.5"/>
  <pageSetup paperSize="9" scale="86" orientation="portrait" r:id="rId2"/>
  <headerFooter alignWithMargins="0"/>
  <rowBreaks count="1" manualBreakCount="1">
    <brk id="34" max="8" man="1"/>
  </rowBreak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view="pageBreakPreview" zoomScaleNormal="100" zoomScaleSheetLayoutView="100" workbookViewId="0">
      <selection activeCell="A20" sqref="A20:C20"/>
    </sheetView>
  </sheetViews>
  <sheetFormatPr defaultRowHeight="16.5"/>
  <cols>
    <col min="1" max="1" width="18.44140625" style="49" customWidth="1"/>
    <col min="2" max="2" width="15.6640625" style="39" customWidth="1"/>
    <col min="3" max="3" width="42" style="39" customWidth="1"/>
    <col min="4" max="4" width="8.88671875" style="40"/>
    <col min="5" max="16384" width="8.88671875" style="39"/>
  </cols>
  <sheetData>
    <row r="1" spans="1:8" ht="17.25">
      <c r="A1" s="48" t="s">
        <v>138</v>
      </c>
    </row>
    <row r="2" spans="1:8" ht="15" customHeight="1"/>
    <row r="3" spans="1:8" ht="26.25">
      <c r="A3" s="1987" t="s">
        <v>20</v>
      </c>
      <c r="B3" s="1987"/>
      <c r="C3" s="1987"/>
      <c r="D3" s="1987"/>
    </row>
    <row r="4" spans="1:8" ht="15" customHeight="1"/>
    <row r="5" spans="1:8" ht="24.95" customHeight="1" thickBot="1">
      <c r="A5" s="41" t="s">
        <v>161</v>
      </c>
    </row>
    <row r="6" spans="1:8" ht="28.5" customHeight="1" thickBot="1">
      <c r="A6" s="1977" t="s">
        <v>81</v>
      </c>
      <c r="B6" s="1978"/>
      <c r="C6" s="50" t="s">
        <v>82</v>
      </c>
      <c r="D6" s="51" t="s">
        <v>87</v>
      </c>
    </row>
    <row r="7" spans="1:8" ht="20.100000000000001" customHeight="1" thickTop="1">
      <c r="A7" s="1997" t="s">
        <v>83</v>
      </c>
      <c r="B7" s="1983" t="s">
        <v>125</v>
      </c>
      <c r="C7" s="42" t="s">
        <v>126</v>
      </c>
      <c r="D7" s="1993">
        <v>2.1808999999999998</v>
      </c>
    </row>
    <row r="8" spans="1:8" ht="20.100000000000001" customHeight="1">
      <c r="A8" s="1980"/>
      <c r="B8" s="1984"/>
      <c r="C8" s="43" t="s">
        <v>127</v>
      </c>
      <c r="D8" s="1992"/>
      <c r="H8" s="52"/>
    </row>
    <row r="9" spans="1:8" ht="20.100000000000001" customHeight="1">
      <c r="A9" s="1980"/>
      <c r="B9" s="1988" t="s">
        <v>84</v>
      </c>
      <c r="C9" s="1989" t="s">
        <v>85</v>
      </c>
      <c r="D9" s="1991"/>
    </row>
    <row r="10" spans="1:8" ht="20.100000000000001" customHeight="1">
      <c r="A10" s="1998"/>
      <c r="B10" s="1984"/>
      <c r="C10" s="1990"/>
      <c r="D10" s="1992"/>
    </row>
    <row r="11" spans="1:8" ht="20.100000000000001" customHeight="1">
      <c r="A11" s="1979" t="s">
        <v>86</v>
      </c>
      <c r="B11" s="1988" t="s">
        <v>124</v>
      </c>
      <c r="C11" s="44" t="s">
        <v>128</v>
      </c>
      <c r="D11" s="1991">
        <v>41.75</v>
      </c>
    </row>
    <row r="12" spans="1:8" ht="20.100000000000001" customHeight="1">
      <c r="A12" s="1980"/>
      <c r="B12" s="1984"/>
      <c r="C12" s="43" t="s">
        <v>129</v>
      </c>
      <c r="D12" s="1992"/>
    </row>
    <row r="13" spans="1:8" ht="20.100000000000001" customHeight="1">
      <c r="A13" s="1980"/>
      <c r="B13" s="1988" t="s">
        <v>84</v>
      </c>
      <c r="C13" s="1989" t="s">
        <v>85</v>
      </c>
      <c r="D13" s="1991"/>
    </row>
    <row r="14" spans="1:8" ht="20.100000000000001" customHeight="1">
      <c r="A14" s="1998"/>
      <c r="B14" s="1984"/>
      <c r="C14" s="1990"/>
      <c r="D14" s="1992"/>
    </row>
    <row r="15" spans="1:8" ht="20.100000000000001" customHeight="1">
      <c r="A15" s="1979" t="s">
        <v>29</v>
      </c>
      <c r="B15" s="45" t="s">
        <v>42</v>
      </c>
      <c r="C15" s="1985" t="s">
        <v>130</v>
      </c>
      <c r="D15" s="1994">
        <f>SUM(D7:D10)</f>
        <v>2.1808999999999998</v>
      </c>
    </row>
    <row r="16" spans="1:8" ht="20.100000000000001" customHeight="1">
      <c r="A16" s="1980"/>
      <c r="B16" s="46" t="s">
        <v>12</v>
      </c>
      <c r="C16" s="1986"/>
      <c r="D16" s="1995"/>
    </row>
    <row r="17" spans="1:4" ht="20.100000000000001" customHeight="1">
      <c r="A17" s="1980"/>
      <c r="B17" s="45" t="s">
        <v>162</v>
      </c>
      <c r="C17" s="1985" t="s">
        <v>131</v>
      </c>
      <c r="D17" s="1994">
        <f>SUM(D11:D14)</f>
        <v>41.75</v>
      </c>
    </row>
    <row r="18" spans="1:4" ht="20.100000000000001" customHeight="1" thickBot="1">
      <c r="A18" s="1981"/>
      <c r="B18" s="47" t="s">
        <v>12</v>
      </c>
      <c r="C18" s="1999"/>
      <c r="D18" s="1996"/>
    </row>
    <row r="19" spans="1:4" ht="56.25" customHeight="1">
      <c r="A19" s="1976" t="s">
        <v>163</v>
      </c>
      <c r="B19" s="1976"/>
      <c r="C19" s="1976"/>
    </row>
    <row r="20" spans="1:4" ht="20.100000000000001" customHeight="1">
      <c r="A20" s="1982" t="s">
        <v>228</v>
      </c>
      <c r="B20" s="1982"/>
      <c r="C20" s="1982"/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</sheetData>
  <customSheetViews>
    <customSheetView guid="{3C925556-11AB-420F-9574-511192FFD696}" showPageBreaks="1" showGridLines="0" printArea="1" view="pageBreakPreview">
      <selection activeCell="G17" sqref="G17"/>
      <pageMargins left="0.68" right="0.25" top="1" bottom="1" header="0.5" footer="0.5"/>
      <pageSetup paperSize="9" scale="90" orientation="portrait" r:id="rId1"/>
      <headerFooter alignWithMargins="0"/>
    </customSheetView>
  </customSheetViews>
  <mergeCells count="21">
    <mergeCell ref="D15:D16"/>
    <mergeCell ref="D17:D18"/>
    <mergeCell ref="A7:A10"/>
    <mergeCell ref="C17:C18"/>
    <mergeCell ref="A11:A14"/>
    <mergeCell ref="B11:B12"/>
    <mergeCell ref="D9:D10"/>
    <mergeCell ref="A3:D3"/>
    <mergeCell ref="B13:B14"/>
    <mergeCell ref="B9:B10"/>
    <mergeCell ref="C9:C10"/>
    <mergeCell ref="C13:C14"/>
    <mergeCell ref="D13:D14"/>
    <mergeCell ref="D7:D8"/>
    <mergeCell ref="D11:D12"/>
    <mergeCell ref="A19:C19"/>
    <mergeCell ref="A6:B6"/>
    <mergeCell ref="A15:A18"/>
    <mergeCell ref="A20:C20"/>
    <mergeCell ref="B7:B8"/>
    <mergeCell ref="C15:C16"/>
  </mergeCells>
  <phoneticPr fontId="4" type="noConversion"/>
  <pageMargins left="0.68" right="0.25" top="1" bottom="1" header="0.5" footer="0.5"/>
  <pageSetup paperSize="9" scale="90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B1:K21"/>
  <sheetViews>
    <sheetView showGridLines="0" view="pageBreakPreview" zoomScale="115" zoomScaleNormal="100" zoomScaleSheetLayoutView="115" workbookViewId="0">
      <selection activeCell="L13" sqref="L13"/>
    </sheetView>
  </sheetViews>
  <sheetFormatPr defaultRowHeight="16.5"/>
  <cols>
    <col min="1" max="1" width="2.77734375" style="942" customWidth="1"/>
    <col min="2" max="6" width="8.88671875" style="942"/>
    <col min="7" max="7" width="9.77734375" style="942" customWidth="1"/>
    <col min="8" max="8" width="9.77734375" style="942" bestFit="1" customWidth="1"/>
    <col min="9" max="9" width="8.5546875" style="942" customWidth="1"/>
    <col min="10" max="10" width="2.77734375" style="942" customWidth="1"/>
    <col min="11" max="16384" width="8.88671875" style="942"/>
  </cols>
  <sheetData>
    <row r="1" spans="2:11">
      <c r="B1" s="1090" t="s">
        <v>709</v>
      </c>
      <c r="C1" s="1090"/>
    </row>
    <row r="2" spans="2:11">
      <c r="B2" s="902"/>
    </row>
    <row r="3" spans="2:11" ht="37.5">
      <c r="B3" s="2010" t="s">
        <v>710</v>
      </c>
      <c r="C3" s="2010"/>
      <c r="D3" s="2010"/>
      <c r="E3" s="2010"/>
      <c r="F3" s="2010"/>
      <c r="G3" s="2010"/>
      <c r="H3" s="2010"/>
      <c r="I3" s="2010"/>
      <c r="J3" s="952"/>
      <c r="K3" s="952"/>
    </row>
    <row r="4" spans="2:11" ht="37.5">
      <c r="B4" s="953"/>
      <c r="C4" s="953"/>
      <c r="D4" s="953"/>
      <c r="E4" s="953"/>
      <c r="F4" s="953"/>
      <c r="G4" s="953"/>
      <c r="H4" s="953"/>
      <c r="I4" s="953"/>
      <c r="J4" s="952"/>
      <c r="K4" s="952"/>
    </row>
    <row r="5" spans="2:11" ht="21.75" customHeight="1">
      <c r="B5" s="2004" t="str">
        <f>"LH 「 "&amp;작성요령!M6&amp;" 」 사업수행능력평가에 감리원으로 "</f>
        <v xml:space="preserve">LH 「 OOOO C-1BL 아파트 전기공사 책임감리용역 」 사업수행능력평가에 감리원으로 </v>
      </c>
      <c r="C5" s="2004"/>
      <c r="D5" s="2004"/>
      <c r="E5" s="2004"/>
      <c r="F5" s="2004"/>
      <c r="G5" s="2004"/>
      <c r="H5" s="2004"/>
      <c r="I5" s="2004"/>
    </row>
    <row r="6" spans="2:11" ht="70.5" customHeight="1">
      <c r="B6" s="2011" t="s">
        <v>734</v>
      </c>
      <c r="C6" s="2011"/>
      <c r="D6" s="2011"/>
      <c r="E6" s="2011"/>
      <c r="F6" s="2011"/>
      <c r="G6" s="2011"/>
      <c r="H6" s="2011"/>
      <c r="I6" s="2011"/>
      <c r="J6" s="202"/>
      <c r="K6" s="202"/>
    </row>
    <row r="7" spans="2:11">
      <c r="B7" s="944"/>
    </row>
    <row r="8" spans="2:11" ht="17.25" thickBot="1">
      <c r="B8" s="2009" t="s">
        <v>711</v>
      </c>
      <c r="C8" s="2009"/>
    </row>
    <row r="9" spans="2:11" ht="17.25" thickTop="1">
      <c r="B9" s="2017" t="s">
        <v>76</v>
      </c>
      <c r="C9" s="2018"/>
      <c r="D9" s="2000" t="s">
        <v>712</v>
      </c>
      <c r="E9" s="2000" t="s">
        <v>665</v>
      </c>
      <c r="F9" s="2000" t="s">
        <v>713</v>
      </c>
      <c r="G9" s="945" t="s">
        <v>714</v>
      </c>
      <c r="H9" s="2000" t="s">
        <v>715</v>
      </c>
      <c r="I9" s="2002" t="s">
        <v>716</v>
      </c>
    </row>
    <row r="10" spans="2:11" ht="17.25" thickBot="1">
      <c r="B10" s="2019"/>
      <c r="C10" s="2020"/>
      <c r="D10" s="2001"/>
      <c r="E10" s="2001"/>
      <c r="F10" s="2001"/>
      <c r="G10" s="946" t="s">
        <v>662</v>
      </c>
      <c r="H10" s="2001"/>
      <c r="I10" s="2003"/>
    </row>
    <row r="11" spans="2:11" ht="17.25" customHeight="1" thickTop="1">
      <c r="B11" s="2012" t="s">
        <v>717</v>
      </c>
      <c r="C11" s="947" t="s">
        <v>702</v>
      </c>
      <c r="D11" s="2015" t="str">
        <f>'(별지4)배치표'!E10</f>
        <v>이순신</v>
      </c>
      <c r="E11" s="2015"/>
      <c r="F11" s="2015"/>
      <c r="G11" s="2015">
        <f>'(별지4)배치표'!K10</f>
        <v>0</v>
      </c>
      <c r="H11" s="2015"/>
      <c r="I11" s="2005" t="s">
        <v>727</v>
      </c>
    </row>
    <row r="12" spans="2:11">
      <c r="B12" s="2013"/>
      <c r="C12" s="948" t="s">
        <v>726</v>
      </c>
      <c r="D12" s="2016"/>
      <c r="E12" s="2016"/>
      <c r="F12" s="2016"/>
      <c r="G12" s="2016"/>
      <c r="H12" s="2016"/>
      <c r="I12" s="2006"/>
    </row>
    <row r="13" spans="2:11" ht="21.95" customHeight="1">
      <c r="B13" s="2013"/>
      <c r="C13" s="949" t="s">
        <v>704</v>
      </c>
      <c r="D13" s="954" t="str">
        <f>'(별지4)배치표'!E11</f>
        <v>장보고</v>
      </c>
      <c r="E13" s="954"/>
      <c r="F13" s="954"/>
      <c r="G13" s="954">
        <f>'(별지4)배치표'!K11</f>
        <v>0</v>
      </c>
      <c r="H13" s="954"/>
      <c r="I13" s="956" t="s">
        <v>719</v>
      </c>
    </row>
    <row r="14" spans="2:11" ht="21.95" customHeight="1">
      <c r="B14" s="2014"/>
      <c r="C14" s="948" t="s">
        <v>718</v>
      </c>
      <c r="D14" s="954" t="str">
        <f>'(별지4)배치표'!E12</f>
        <v>세종</v>
      </c>
      <c r="E14" s="954"/>
      <c r="F14" s="954"/>
      <c r="G14" s="954">
        <f>'(별지4)배치표'!K12</f>
        <v>0</v>
      </c>
      <c r="H14" s="954"/>
      <c r="I14" s="956" t="s">
        <v>720</v>
      </c>
    </row>
    <row r="15" spans="2:11" ht="27.75" customHeight="1" thickBot="1">
      <c r="B15" s="2007" t="s">
        <v>721</v>
      </c>
      <c r="C15" s="2008"/>
      <c r="D15" s="955" t="str">
        <f>'(별지4)배치표'!E14</f>
        <v>유관순</v>
      </c>
      <c r="E15" s="955"/>
      <c r="F15" s="955"/>
      <c r="G15" s="955">
        <f>'(별지4)배치표'!K14</f>
        <v>0</v>
      </c>
      <c r="H15" s="955"/>
      <c r="I15" s="957" t="s">
        <v>722</v>
      </c>
    </row>
    <row r="16" spans="2:11" ht="17.25" thickTop="1">
      <c r="B16" s="951" t="s">
        <v>723</v>
      </c>
    </row>
    <row r="18" spans="6:8">
      <c r="H18" s="950">
        <f>작성요령!V19</f>
        <v>44562</v>
      </c>
    </row>
    <row r="20" spans="6:8">
      <c r="F20" s="216" t="s">
        <v>724</v>
      </c>
      <c r="G20" s="943" t="str">
        <f>신청서!D22</f>
        <v>AAAA엔지니어링</v>
      </c>
    </row>
    <row r="21" spans="6:8">
      <c r="F21" s="216" t="s">
        <v>725</v>
      </c>
      <c r="G21" s="942" t="str">
        <f>신청서!D24</f>
        <v>aaa</v>
      </c>
      <c r="H21" s="942" t="s">
        <v>728</v>
      </c>
    </row>
  </sheetData>
  <mergeCells count="19">
    <mergeCell ref="B15:C15"/>
    <mergeCell ref="B1:C1"/>
    <mergeCell ref="B8:C8"/>
    <mergeCell ref="B3:I3"/>
    <mergeCell ref="B6:I6"/>
    <mergeCell ref="B11:B14"/>
    <mergeCell ref="D11:D12"/>
    <mergeCell ref="E11:E12"/>
    <mergeCell ref="F11:F12"/>
    <mergeCell ref="G11:G12"/>
    <mergeCell ref="H11:H12"/>
    <mergeCell ref="B9:C10"/>
    <mergeCell ref="D9:D10"/>
    <mergeCell ref="E9:E10"/>
    <mergeCell ref="F9:F10"/>
    <mergeCell ref="H9:H10"/>
    <mergeCell ref="I9:I10"/>
    <mergeCell ref="B5:I5"/>
    <mergeCell ref="I11:I12"/>
  </mergeCells>
  <phoneticPr fontId="4" type="noConversion"/>
  <pageMargins left="0.7" right="0.7" top="0.75" bottom="0.75" header="0.3" footer="0.3"/>
  <pageSetup paperSize="9" scale="77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view="pageBreakPreview" zoomScaleNormal="100" zoomScaleSheetLayoutView="100" workbookViewId="0">
      <selection activeCell="N16" sqref="N16"/>
    </sheetView>
  </sheetViews>
  <sheetFormatPr defaultRowHeight="16.5"/>
  <cols>
    <col min="1" max="1" width="3.77734375" style="680" customWidth="1"/>
    <col min="2" max="2" width="17.77734375" style="680" customWidth="1"/>
    <col min="3" max="3" width="3.77734375" style="680" customWidth="1"/>
    <col min="4" max="4" width="17.77734375" style="680" customWidth="1"/>
    <col min="5" max="5" width="3.77734375" style="680" customWidth="1"/>
    <col min="6" max="6" width="17.77734375" style="680" customWidth="1"/>
    <col min="7" max="7" width="3.77734375" style="680" customWidth="1"/>
    <col min="8" max="8" width="17.77734375" style="680" customWidth="1"/>
    <col min="9" max="9" width="3.77734375" style="680" customWidth="1"/>
    <col min="10" max="10" width="17.77734375" style="680" customWidth="1"/>
    <col min="11" max="16384" width="8.88671875" style="680"/>
  </cols>
  <sheetData>
    <row r="1" spans="1:10" ht="10.5" customHeight="1"/>
    <row r="2" spans="1:10" s="682" customFormat="1" ht="36.75" customHeight="1">
      <c r="A2" s="681" t="s">
        <v>656</v>
      </c>
    </row>
    <row r="3" spans="1:10" ht="17.25" customHeight="1" thickBot="1">
      <c r="A3" s="683" t="s">
        <v>437</v>
      </c>
    </row>
    <row r="4" spans="1:10" ht="30" customHeight="1">
      <c r="A4" s="2023" t="s">
        <v>438</v>
      </c>
      <c r="B4" s="684" t="s">
        <v>439</v>
      </c>
      <c r="C4" s="2026" t="s">
        <v>440</v>
      </c>
      <c r="D4" s="700" t="s">
        <v>441</v>
      </c>
      <c r="E4" s="2026" t="s">
        <v>442</v>
      </c>
      <c r="F4" s="698" t="s">
        <v>443</v>
      </c>
      <c r="G4" s="2026" t="s">
        <v>444</v>
      </c>
      <c r="H4" s="685" t="s">
        <v>445</v>
      </c>
      <c r="I4" s="2026" t="s">
        <v>446</v>
      </c>
      <c r="J4" s="2029" t="s">
        <v>447</v>
      </c>
    </row>
    <row r="5" spans="1:10" ht="30" customHeight="1">
      <c r="A5" s="2024"/>
      <c r="B5" s="686" t="s">
        <v>448</v>
      </c>
      <c r="C5" s="2027"/>
      <c r="D5" s="701" t="s">
        <v>449</v>
      </c>
      <c r="E5" s="2027"/>
      <c r="F5" s="699" t="s">
        <v>450</v>
      </c>
      <c r="G5" s="2027"/>
      <c r="H5" s="697" t="s">
        <v>451</v>
      </c>
      <c r="I5" s="2027"/>
      <c r="J5" s="2030"/>
    </row>
    <row r="6" spans="1:10" ht="30" customHeight="1">
      <c r="A6" s="2024"/>
      <c r="B6" s="686" t="s">
        <v>452</v>
      </c>
      <c r="C6" s="2027"/>
      <c r="D6" s="702" t="s">
        <v>453</v>
      </c>
      <c r="E6" s="2027"/>
      <c r="F6" s="699" t="s">
        <v>454</v>
      </c>
      <c r="G6" s="2027"/>
      <c r="H6" s="697" t="s">
        <v>455</v>
      </c>
      <c r="I6" s="2027"/>
      <c r="J6" s="2030"/>
    </row>
    <row r="7" spans="1:10" ht="30" customHeight="1">
      <c r="A7" s="2024"/>
      <c r="B7" s="686" t="s">
        <v>456</v>
      </c>
      <c r="C7" s="2027"/>
      <c r="D7" s="702" t="s">
        <v>457</v>
      </c>
      <c r="E7" s="2027"/>
      <c r="F7" s="687" t="s">
        <v>458</v>
      </c>
      <c r="G7" s="2027"/>
      <c r="H7" s="697" t="s">
        <v>459</v>
      </c>
      <c r="I7" s="2027"/>
      <c r="J7" s="2030"/>
    </row>
    <row r="8" spans="1:10" ht="30" customHeight="1">
      <c r="A8" s="2024"/>
      <c r="B8" s="686" t="s">
        <v>460</v>
      </c>
      <c r="C8" s="2027"/>
      <c r="D8" s="702" t="s">
        <v>461</v>
      </c>
      <c r="E8" s="2027"/>
      <c r="F8" s="687" t="s">
        <v>462</v>
      </c>
      <c r="G8" s="2027"/>
      <c r="H8" s="697" t="s">
        <v>463</v>
      </c>
      <c r="I8" s="2027"/>
      <c r="J8" s="2030"/>
    </row>
    <row r="9" spans="1:10" ht="30" customHeight="1">
      <c r="A9" s="2024"/>
      <c r="B9" s="686" t="s">
        <v>464</v>
      </c>
      <c r="C9" s="2027"/>
      <c r="D9" s="702" t="s">
        <v>465</v>
      </c>
      <c r="E9" s="2027"/>
      <c r="F9" s="687" t="s">
        <v>466</v>
      </c>
      <c r="G9" s="2027"/>
      <c r="H9" s="697" t="s">
        <v>467</v>
      </c>
      <c r="I9" s="2027"/>
      <c r="J9" s="2030"/>
    </row>
    <row r="10" spans="1:10" ht="30" customHeight="1">
      <c r="A10" s="2024"/>
      <c r="B10" s="686" t="s">
        <v>468</v>
      </c>
      <c r="C10" s="2027"/>
      <c r="D10" s="702" t="s">
        <v>469</v>
      </c>
      <c r="E10" s="2027"/>
      <c r="F10" s="687" t="s">
        <v>470</v>
      </c>
      <c r="G10" s="2027"/>
      <c r="H10" s="688" t="s">
        <v>471</v>
      </c>
      <c r="I10" s="2027"/>
      <c r="J10" s="2030"/>
    </row>
    <row r="11" spans="1:10" ht="30" customHeight="1">
      <c r="A11" s="2024"/>
      <c r="B11" s="686" t="s">
        <v>472</v>
      </c>
      <c r="C11" s="2027"/>
      <c r="D11" s="702" t="s">
        <v>473</v>
      </c>
      <c r="E11" s="2027"/>
      <c r="F11" s="687" t="s">
        <v>474</v>
      </c>
      <c r="G11" s="2027"/>
      <c r="H11" s="688"/>
      <c r="I11" s="2027"/>
      <c r="J11" s="2030"/>
    </row>
    <row r="12" spans="1:10" ht="30" customHeight="1">
      <c r="A12" s="2024"/>
      <c r="B12" s="686" t="s">
        <v>475</v>
      </c>
      <c r="C12" s="2027"/>
      <c r="D12" s="702" t="s">
        <v>476</v>
      </c>
      <c r="E12" s="2027"/>
      <c r="F12" s="687" t="s">
        <v>477</v>
      </c>
      <c r="G12" s="2027"/>
      <c r="H12" s="689"/>
      <c r="I12" s="2027"/>
      <c r="J12" s="2030"/>
    </row>
    <row r="13" spans="1:10" ht="30" customHeight="1" thickBot="1">
      <c r="A13" s="2025"/>
      <c r="B13" s="690" t="s">
        <v>478</v>
      </c>
      <c r="C13" s="2028"/>
      <c r="D13" s="703" t="s">
        <v>479</v>
      </c>
      <c r="E13" s="2028"/>
      <c r="F13" s="691"/>
      <c r="G13" s="2028"/>
      <c r="H13" s="692"/>
      <c r="I13" s="2028"/>
      <c r="J13" s="2031"/>
    </row>
    <row r="14" spans="1:10" ht="17.25">
      <c r="A14" s="693"/>
      <c r="B14" s="693"/>
      <c r="C14" s="693"/>
      <c r="D14" s="693"/>
      <c r="E14" s="693"/>
      <c r="F14" s="693"/>
      <c r="G14" s="693"/>
      <c r="H14" s="693"/>
      <c r="I14" s="693"/>
      <c r="J14" s="693"/>
    </row>
    <row r="15" spans="1:10" s="695" customFormat="1" ht="38.25" customHeight="1">
      <c r="B15" s="822" t="s">
        <v>556</v>
      </c>
      <c r="C15" s="822"/>
      <c r="D15" s="822"/>
      <c r="E15" s="822"/>
      <c r="F15" s="822" t="s">
        <v>555</v>
      </c>
      <c r="G15" s="822"/>
      <c r="H15" s="822"/>
      <c r="I15" s="822"/>
      <c r="J15" s="822"/>
    </row>
    <row r="16" spans="1:10" s="695" customFormat="1" ht="20.25" customHeight="1">
      <c r="A16" s="694"/>
      <c r="B16" s="704"/>
      <c r="C16" s="823" t="s">
        <v>557</v>
      </c>
      <c r="D16" s="823"/>
      <c r="E16" s="823"/>
      <c r="F16" s="704"/>
      <c r="G16" s="823" t="s">
        <v>557</v>
      </c>
      <c r="H16" s="823"/>
      <c r="I16" s="823"/>
      <c r="J16" s="823"/>
    </row>
    <row r="17" spans="1:10" s="695" customFormat="1" ht="20.25" customHeight="1">
      <c r="A17" s="694"/>
      <c r="B17" s="809"/>
      <c r="C17" s="809"/>
      <c r="D17" s="823"/>
      <c r="E17" s="823"/>
      <c r="F17" s="705"/>
      <c r="G17" s="823" t="s">
        <v>558</v>
      </c>
      <c r="H17" s="823"/>
      <c r="I17" s="823"/>
      <c r="J17" s="823"/>
    </row>
    <row r="18" spans="1:10" s="696" customFormat="1" ht="26.25">
      <c r="A18" s="2021"/>
      <c r="B18" s="2022"/>
      <c r="C18" s="2022"/>
      <c r="D18" s="2022"/>
      <c r="E18" s="2022"/>
      <c r="F18" s="2022"/>
      <c r="G18" s="2022"/>
      <c r="H18" s="2022"/>
      <c r="I18" s="2022"/>
      <c r="J18" s="2022"/>
    </row>
  </sheetData>
  <mergeCells count="7">
    <mergeCell ref="A18:J18"/>
    <mergeCell ref="A4:A13"/>
    <mergeCell ref="C4:C13"/>
    <mergeCell ref="E4:E13"/>
    <mergeCell ref="G4:G13"/>
    <mergeCell ref="I4:I13"/>
    <mergeCell ref="J4:J13"/>
  </mergeCells>
  <phoneticPr fontId="4" type="noConversion"/>
  <pageMargins left="0.7" right="0.34" top="1" bottom="1" header="0.5" footer="0.5"/>
  <pageSetup paperSize="9" scale="7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view="pageBreakPreview" topLeftCell="A4" zoomScaleNormal="100" workbookViewId="0">
      <selection activeCell="R27" sqref="R27"/>
    </sheetView>
  </sheetViews>
  <sheetFormatPr defaultRowHeight="16.5"/>
  <cols>
    <col min="1" max="1" width="8.77734375" style="33" customWidth="1"/>
    <col min="2" max="2" width="3.44140625" style="33" customWidth="1"/>
    <col min="3" max="3" width="8.77734375" style="33" customWidth="1"/>
    <col min="4" max="4" width="4.77734375" style="33" customWidth="1"/>
    <col min="5" max="5" width="12.44140625" style="33" customWidth="1"/>
    <col min="6" max="6" width="8.77734375" style="33" customWidth="1"/>
    <col min="7" max="7" width="4.77734375" style="33" customWidth="1"/>
    <col min="8" max="8" width="13.109375" style="33" customWidth="1"/>
    <col min="9" max="9" width="8.77734375" style="33" customWidth="1"/>
    <col min="10" max="10" width="4.77734375" style="33" customWidth="1"/>
    <col min="11" max="16384" width="8.88671875" style="33"/>
  </cols>
  <sheetData>
    <row r="1" spans="1:10" ht="17.25">
      <c r="A1" s="582" t="s">
        <v>657</v>
      </c>
    </row>
    <row r="2" spans="1:10" ht="12" customHeight="1" thickBot="1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38.25" customHeight="1">
      <c r="A3" s="2085" t="s">
        <v>33</v>
      </c>
      <c r="B3" s="2086"/>
      <c r="C3" s="2086"/>
      <c r="D3" s="2086"/>
      <c r="E3" s="2086"/>
      <c r="F3" s="2086"/>
      <c r="G3" s="2086"/>
      <c r="H3" s="2086"/>
      <c r="I3" s="2086"/>
      <c r="J3" s="2087"/>
    </row>
    <row r="4" spans="1:10" ht="20.100000000000001" customHeight="1">
      <c r="A4" s="2073" t="s">
        <v>34</v>
      </c>
      <c r="B4" s="2074"/>
      <c r="C4" s="2074"/>
      <c r="D4" s="2074"/>
      <c r="E4" s="2074"/>
      <c r="F4" s="2074"/>
      <c r="G4" s="2074"/>
      <c r="H4" s="2074"/>
      <c r="I4" s="2074"/>
      <c r="J4" s="2075"/>
    </row>
    <row r="5" spans="1:10" ht="20.100000000000001" customHeight="1">
      <c r="A5" s="35" t="s">
        <v>35</v>
      </c>
      <c r="B5" s="2080"/>
      <c r="C5" s="2088"/>
      <c r="D5" s="2089"/>
      <c r="E5" s="36" t="s">
        <v>160</v>
      </c>
      <c r="F5" s="2080"/>
      <c r="G5" s="2082"/>
      <c r="H5" s="36" t="s">
        <v>36</v>
      </c>
      <c r="I5" s="2090"/>
      <c r="J5" s="2091"/>
    </row>
    <row r="6" spans="1:10" ht="20.100000000000001" customHeight="1">
      <c r="A6" s="35" t="s">
        <v>37</v>
      </c>
      <c r="B6" s="2080"/>
      <c r="C6" s="2081"/>
      <c r="D6" s="2081"/>
      <c r="E6" s="2081"/>
      <c r="F6" s="2081"/>
      <c r="G6" s="2082"/>
      <c r="H6" s="37" t="s">
        <v>150</v>
      </c>
      <c r="I6" s="2083"/>
      <c r="J6" s="2084"/>
    </row>
    <row r="7" spans="1:10" ht="20.100000000000001" customHeight="1">
      <c r="A7" s="2073" t="s">
        <v>38</v>
      </c>
      <c r="B7" s="2074"/>
      <c r="C7" s="2074"/>
      <c r="D7" s="2074"/>
      <c r="E7" s="2074"/>
      <c r="F7" s="2074"/>
      <c r="G7" s="2074"/>
      <c r="H7" s="2074"/>
      <c r="I7" s="2074"/>
      <c r="J7" s="2075"/>
    </row>
    <row r="8" spans="1:10" ht="24.95" customHeight="1">
      <c r="A8" s="2076" t="s">
        <v>39</v>
      </c>
      <c r="B8" s="2077"/>
      <c r="C8" s="2078" t="s">
        <v>40</v>
      </c>
      <c r="D8" s="2077"/>
      <c r="E8" s="2058" t="s">
        <v>41</v>
      </c>
      <c r="F8" s="2070"/>
      <c r="G8" s="2070"/>
      <c r="H8" s="2070"/>
      <c r="I8" s="2070"/>
      <c r="J8" s="2079"/>
    </row>
    <row r="9" spans="1:10" ht="20.100000000000001" customHeight="1">
      <c r="A9" s="2053" t="s">
        <v>151</v>
      </c>
      <c r="B9" s="2067"/>
      <c r="C9" s="2058" t="s">
        <v>43</v>
      </c>
      <c r="D9" s="2070"/>
      <c r="E9" s="2065" t="s">
        <v>44</v>
      </c>
      <c r="F9" s="2065"/>
      <c r="G9" s="2065"/>
      <c r="H9" s="2065" t="s">
        <v>45</v>
      </c>
      <c r="I9" s="2065"/>
      <c r="J9" s="2066"/>
    </row>
    <row r="10" spans="1:10" ht="20.100000000000001" customHeight="1">
      <c r="A10" s="2056" t="s">
        <v>46</v>
      </c>
      <c r="B10" s="2069"/>
      <c r="C10" s="2062" t="s">
        <v>47</v>
      </c>
      <c r="D10" s="2072"/>
      <c r="E10" s="2065"/>
      <c r="F10" s="2065"/>
      <c r="G10" s="2065"/>
      <c r="H10" s="2065"/>
      <c r="I10" s="2065"/>
      <c r="J10" s="2066"/>
    </row>
    <row r="11" spans="1:10" ht="20.100000000000001" customHeight="1">
      <c r="A11" s="2053" t="s">
        <v>22</v>
      </c>
      <c r="B11" s="2067"/>
      <c r="C11" s="2058" t="s">
        <v>43</v>
      </c>
      <c r="D11" s="2070"/>
      <c r="E11" s="2065" t="s">
        <v>48</v>
      </c>
      <c r="F11" s="2065"/>
      <c r="G11" s="2065"/>
      <c r="H11" s="2065" t="s">
        <v>49</v>
      </c>
      <c r="I11" s="2065"/>
      <c r="J11" s="2066"/>
    </row>
    <row r="12" spans="1:10" ht="20.100000000000001" customHeight="1">
      <c r="A12" s="2056" t="s">
        <v>46</v>
      </c>
      <c r="B12" s="2069"/>
      <c r="C12" s="2062" t="s">
        <v>47</v>
      </c>
      <c r="D12" s="2072"/>
      <c r="E12" s="2065"/>
      <c r="F12" s="2065"/>
      <c r="G12" s="2065"/>
      <c r="H12" s="2065"/>
      <c r="I12" s="2065"/>
      <c r="J12" s="2066"/>
    </row>
    <row r="13" spans="1:10" ht="20.100000000000001" customHeight="1">
      <c r="A13" s="2053" t="s">
        <v>152</v>
      </c>
      <c r="B13" s="2054"/>
      <c r="C13" s="2058"/>
      <c r="D13" s="2070"/>
      <c r="E13" s="2065" t="s">
        <v>50</v>
      </c>
      <c r="F13" s="2065"/>
      <c r="G13" s="2065"/>
      <c r="H13" s="2065" t="s">
        <v>51</v>
      </c>
      <c r="I13" s="2065"/>
      <c r="J13" s="2066"/>
    </row>
    <row r="14" spans="1:10" ht="20.100000000000001" customHeight="1">
      <c r="A14" s="2056"/>
      <c r="B14" s="2057"/>
      <c r="C14" s="2071"/>
      <c r="D14" s="2072"/>
      <c r="E14" s="2065"/>
      <c r="F14" s="2065"/>
      <c r="G14" s="2065"/>
      <c r="H14" s="2065"/>
      <c r="I14" s="2065"/>
      <c r="J14" s="2066"/>
    </row>
    <row r="15" spans="1:10" ht="20.100000000000001" customHeight="1">
      <c r="A15" s="2053" t="s">
        <v>52</v>
      </c>
      <c r="B15" s="2067"/>
      <c r="C15" s="2058"/>
      <c r="D15" s="2070"/>
      <c r="E15" s="2065" t="s">
        <v>51</v>
      </c>
      <c r="F15" s="2065"/>
      <c r="G15" s="2065"/>
      <c r="H15" s="2065" t="s">
        <v>53</v>
      </c>
      <c r="I15" s="2065"/>
      <c r="J15" s="2066"/>
    </row>
    <row r="16" spans="1:10" ht="20.100000000000001" customHeight="1">
      <c r="A16" s="2068"/>
      <c r="B16" s="2069"/>
      <c r="C16" s="2071"/>
      <c r="D16" s="2072"/>
      <c r="E16" s="2065"/>
      <c r="F16" s="2065"/>
      <c r="G16" s="2065"/>
      <c r="H16" s="2065"/>
      <c r="I16" s="2065"/>
      <c r="J16" s="2066"/>
    </row>
    <row r="17" spans="1:10" ht="20.100000000000001" customHeight="1">
      <c r="A17" s="2053" t="s">
        <v>153</v>
      </c>
      <c r="B17" s="2054"/>
      <c r="C17" s="2058" t="s">
        <v>154</v>
      </c>
      <c r="D17" s="2059"/>
      <c r="E17" s="2064" t="s">
        <v>431</v>
      </c>
      <c r="F17" s="2065"/>
      <c r="G17" s="2065"/>
      <c r="H17" s="2064" t="s">
        <v>432</v>
      </c>
      <c r="I17" s="2065"/>
      <c r="J17" s="2066"/>
    </row>
    <row r="18" spans="1:10" ht="20.100000000000001" customHeight="1">
      <c r="A18" s="2047"/>
      <c r="B18" s="2055"/>
      <c r="C18" s="2060"/>
      <c r="D18" s="2061"/>
      <c r="E18" s="2065" t="s">
        <v>54</v>
      </c>
      <c r="F18" s="2065"/>
      <c r="G18" s="2065"/>
      <c r="H18" s="2065" t="s">
        <v>55</v>
      </c>
      <c r="I18" s="2065"/>
      <c r="J18" s="2066"/>
    </row>
    <row r="19" spans="1:10" ht="20.100000000000001" customHeight="1">
      <c r="A19" s="2047"/>
      <c r="B19" s="2055"/>
      <c r="C19" s="2060"/>
      <c r="D19" s="2061"/>
      <c r="E19" s="38" t="s">
        <v>56</v>
      </c>
      <c r="F19" s="2065" t="s">
        <v>57</v>
      </c>
      <c r="G19" s="2065"/>
      <c r="H19" s="38" t="s">
        <v>56</v>
      </c>
      <c r="I19" s="2065" t="s">
        <v>51</v>
      </c>
      <c r="J19" s="2066"/>
    </row>
    <row r="20" spans="1:10" ht="20.100000000000001" customHeight="1">
      <c r="A20" s="2047"/>
      <c r="B20" s="2055"/>
      <c r="C20" s="2060"/>
      <c r="D20" s="2061"/>
      <c r="E20" s="38" t="s">
        <v>58</v>
      </c>
      <c r="F20" s="2065" t="s">
        <v>57</v>
      </c>
      <c r="G20" s="2065"/>
      <c r="H20" s="38" t="s">
        <v>58</v>
      </c>
      <c r="I20" s="2065" t="s">
        <v>51</v>
      </c>
      <c r="J20" s="2066"/>
    </row>
    <row r="21" spans="1:10" ht="20.100000000000001" customHeight="1">
      <c r="A21" s="2056"/>
      <c r="B21" s="2057"/>
      <c r="C21" s="2062"/>
      <c r="D21" s="2063"/>
      <c r="E21" s="38" t="s">
        <v>59</v>
      </c>
      <c r="F21" s="2065" t="s">
        <v>57</v>
      </c>
      <c r="G21" s="2065"/>
      <c r="H21" s="38" t="s">
        <v>59</v>
      </c>
      <c r="I21" s="2065" t="s">
        <v>51</v>
      </c>
      <c r="J21" s="2066"/>
    </row>
    <row r="22" spans="1:10" ht="20.100000000000001" customHeight="1">
      <c r="A22" s="2041" t="s">
        <v>60</v>
      </c>
      <c r="B22" s="2042"/>
      <c r="C22" s="2042"/>
      <c r="D22" s="2042"/>
      <c r="E22" s="2051"/>
      <c r="F22" s="2051"/>
      <c r="G22" s="2051"/>
      <c r="H22" s="2051"/>
      <c r="I22" s="2051"/>
      <c r="J22" s="2052"/>
    </row>
    <row r="23" spans="1:10" ht="20.100000000000001" customHeight="1">
      <c r="A23" s="2050" t="s">
        <v>61</v>
      </c>
      <c r="B23" s="2051"/>
      <c r="C23" s="2051"/>
      <c r="D23" s="2051"/>
      <c r="E23" s="2051"/>
      <c r="F23" s="2051"/>
      <c r="G23" s="2051"/>
      <c r="H23" s="2051"/>
      <c r="I23" s="2051"/>
      <c r="J23" s="2052"/>
    </row>
    <row r="24" spans="1:10" ht="20.100000000000001" customHeight="1">
      <c r="A24" s="2050" t="s">
        <v>62</v>
      </c>
      <c r="B24" s="2051"/>
      <c r="C24" s="2051"/>
      <c r="D24" s="2051"/>
      <c r="E24" s="2051"/>
      <c r="F24" s="2051"/>
      <c r="G24" s="2051"/>
      <c r="H24" s="2051"/>
      <c r="I24" s="2051"/>
      <c r="J24" s="2052"/>
    </row>
    <row r="25" spans="1:10" ht="20.100000000000001" customHeight="1">
      <c r="A25" s="2050" t="s">
        <v>63</v>
      </c>
      <c r="B25" s="2051"/>
      <c r="C25" s="2051"/>
      <c r="D25" s="2051"/>
      <c r="E25" s="2051"/>
      <c r="F25" s="2051"/>
      <c r="G25" s="2051"/>
      <c r="H25" s="2051"/>
      <c r="I25" s="2051"/>
      <c r="J25" s="2052"/>
    </row>
    <row r="26" spans="1:10" ht="20.100000000000001" customHeight="1">
      <c r="A26" s="2038" t="s">
        <v>64</v>
      </c>
      <c r="B26" s="2039"/>
      <c r="C26" s="2039"/>
      <c r="D26" s="2039"/>
      <c r="E26" s="2039"/>
      <c r="F26" s="2039"/>
      <c r="G26" s="2039"/>
      <c r="H26" s="2039"/>
      <c r="I26" s="2039"/>
      <c r="J26" s="2040"/>
    </row>
    <row r="27" spans="1:10">
      <c r="A27" s="2041" t="s">
        <v>155</v>
      </c>
      <c r="B27" s="2042"/>
      <c r="C27" s="2042"/>
      <c r="D27" s="2042"/>
      <c r="E27" s="2042"/>
      <c r="F27" s="2042"/>
      <c r="G27" s="2042"/>
      <c r="H27" s="2042"/>
      <c r="I27" s="2042"/>
      <c r="J27" s="2043"/>
    </row>
    <row r="28" spans="1:10" ht="45" customHeight="1">
      <c r="A28" s="2044" t="s">
        <v>156</v>
      </c>
      <c r="B28" s="2045"/>
      <c r="C28" s="2045"/>
      <c r="D28" s="2045"/>
      <c r="E28" s="2045"/>
      <c r="F28" s="2045"/>
      <c r="G28" s="2045"/>
      <c r="H28" s="2045"/>
      <c r="I28" s="2045"/>
      <c r="J28" s="2046"/>
    </row>
    <row r="29" spans="1:10" ht="20.100000000000001" customHeight="1">
      <c r="A29" s="2047" t="s">
        <v>157</v>
      </c>
      <c r="B29" s="2048"/>
      <c r="C29" s="2048"/>
      <c r="D29" s="2048"/>
      <c r="E29" s="2048"/>
      <c r="F29" s="2048"/>
      <c r="G29" s="2048"/>
      <c r="H29" s="2048"/>
      <c r="I29" s="2048"/>
      <c r="J29" s="2049"/>
    </row>
    <row r="30" spans="1:10" ht="20.100000000000001" customHeight="1">
      <c r="A30" s="2032" t="s">
        <v>158</v>
      </c>
      <c r="B30" s="2033"/>
      <c r="C30" s="2033"/>
      <c r="D30" s="2033"/>
      <c r="E30" s="2033"/>
      <c r="F30" s="2033"/>
      <c r="G30" s="2033"/>
      <c r="H30" s="2033"/>
      <c r="I30" s="2033"/>
      <c r="J30" s="2034"/>
    </row>
    <row r="31" spans="1:10" ht="20.100000000000001" customHeight="1">
      <c r="A31" s="2032" t="s">
        <v>65</v>
      </c>
      <c r="B31" s="2033"/>
      <c r="C31" s="2033"/>
      <c r="D31" s="2033"/>
      <c r="E31" s="2033"/>
      <c r="F31" s="2033"/>
      <c r="G31" s="2033"/>
      <c r="H31" s="2033"/>
      <c r="I31" s="2033"/>
      <c r="J31" s="2034"/>
    </row>
    <row r="32" spans="1:10" ht="20.100000000000001" customHeight="1">
      <c r="A32" s="2032" t="s">
        <v>159</v>
      </c>
      <c r="B32" s="2033"/>
      <c r="C32" s="2033"/>
      <c r="D32" s="2033"/>
      <c r="E32" s="2033"/>
      <c r="F32" s="2033"/>
      <c r="G32" s="2033"/>
      <c r="H32" s="2033"/>
      <c r="I32" s="2033"/>
      <c r="J32" s="2034"/>
    </row>
    <row r="33" spans="1:10" ht="20.100000000000001" customHeight="1" thickBot="1">
      <c r="A33" s="2035" t="s">
        <v>66</v>
      </c>
      <c r="B33" s="2036"/>
      <c r="C33" s="2036"/>
      <c r="D33" s="2036"/>
      <c r="E33" s="2036"/>
      <c r="F33" s="2036"/>
      <c r="G33" s="2036"/>
      <c r="H33" s="2036"/>
      <c r="I33" s="2036"/>
      <c r="J33" s="2037"/>
    </row>
  </sheetData>
  <customSheetViews>
    <customSheetView guid="{3C925556-11AB-420F-9574-511192FFD696}" showPageBreaks="1" showGridLines="0" fitToPage="1" view="pageBreakPreview">
      <selection activeCell="Q16" sqref="Q16"/>
      <pageMargins left="0.75" right="0.75" top="1" bottom="1" header="0.5" footer="0.5"/>
      <pageSetup paperSize="9" scale="95" fitToHeight="0" orientation="portrait" r:id="rId1"/>
      <headerFooter alignWithMargins="0"/>
    </customSheetView>
  </customSheetViews>
  <mergeCells count="63">
    <mergeCell ref="B6:G6"/>
    <mergeCell ref="I6:J6"/>
    <mergeCell ref="A3:J3"/>
    <mergeCell ref="A4:J4"/>
    <mergeCell ref="B5:D5"/>
    <mergeCell ref="F5:G5"/>
    <mergeCell ref="I5:J5"/>
    <mergeCell ref="A7:J7"/>
    <mergeCell ref="A8:B8"/>
    <mergeCell ref="C8:D8"/>
    <mergeCell ref="E8:J8"/>
    <mergeCell ref="A9:B9"/>
    <mergeCell ref="C9:D9"/>
    <mergeCell ref="E9:G9"/>
    <mergeCell ref="H9:J9"/>
    <mergeCell ref="A10:B10"/>
    <mergeCell ref="C10:D10"/>
    <mergeCell ref="E10:G10"/>
    <mergeCell ref="H10:J10"/>
    <mergeCell ref="A11:B11"/>
    <mergeCell ref="C11:D11"/>
    <mergeCell ref="E11:G11"/>
    <mergeCell ref="H11:J11"/>
    <mergeCell ref="A12:B12"/>
    <mergeCell ref="C12:D12"/>
    <mergeCell ref="E12:G12"/>
    <mergeCell ref="H12:J12"/>
    <mergeCell ref="A13:B14"/>
    <mergeCell ref="C13:D14"/>
    <mergeCell ref="E13:G13"/>
    <mergeCell ref="H13:J13"/>
    <mergeCell ref="E14:G14"/>
    <mergeCell ref="H14:J14"/>
    <mergeCell ref="A15:B16"/>
    <mergeCell ref="C15:D16"/>
    <mergeCell ref="E15:G15"/>
    <mergeCell ref="H15:J15"/>
    <mergeCell ref="E16:G16"/>
    <mergeCell ref="H16:J16"/>
    <mergeCell ref="A25:J25"/>
    <mergeCell ref="A17:B21"/>
    <mergeCell ref="C17:D21"/>
    <mergeCell ref="E17:G17"/>
    <mergeCell ref="H17:J17"/>
    <mergeCell ref="E18:G18"/>
    <mergeCell ref="H18:J18"/>
    <mergeCell ref="F19:G19"/>
    <mergeCell ref="I19:J19"/>
    <mergeCell ref="F20:G20"/>
    <mergeCell ref="I20:J20"/>
    <mergeCell ref="F21:G21"/>
    <mergeCell ref="I21:J21"/>
    <mergeCell ref="A22:J22"/>
    <mergeCell ref="A23:J23"/>
    <mergeCell ref="A24:J24"/>
    <mergeCell ref="A32:J32"/>
    <mergeCell ref="A33:J33"/>
    <mergeCell ref="A26:J26"/>
    <mergeCell ref="A27:J27"/>
    <mergeCell ref="A28:J28"/>
    <mergeCell ref="A29:J29"/>
    <mergeCell ref="A30:J30"/>
    <mergeCell ref="A31:J31"/>
  </mergeCells>
  <phoneticPr fontId="4" type="noConversion"/>
  <pageMargins left="0.75" right="0.75" top="1" bottom="1" header="0.5" footer="0.5"/>
  <pageSetup paperSize="9" scale="95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15</vt:i4>
      </vt:variant>
    </vt:vector>
  </HeadingPairs>
  <TitlesOfParts>
    <vt:vector size="32" baseType="lpstr">
      <vt:lpstr>작성안함_입찰참가자격(5년간_실적집계표)</vt:lpstr>
      <vt:lpstr>작성요령</vt:lpstr>
      <vt:lpstr>(별지4)배치표</vt:lpstr>
      <vt:lpstr>신청서</vt:lpstr>
      <vt:lpstr>자기평가서</vt:lpstr>
      <vt:lpstr>참여감리원</vt:lpstr>
      <vt:lpstr>유사용역수행실적</vt:lpstr>
      <vt:lpstr>신용도</vt:lpstr>
      <vt:lpstr>기술개발 및 투자실적</vt:lpstr>
      <vt:lpstr>업무중첩도</vt:lpstr>
      <vt:lpstr>교체빈도</vt:lpstr>
      <vt:lpstr>작업기법</vt:lpstr>
      <vt:lpstr>가감점</vt:lpstr>
      <vt:lpstr>(양식8-1)재정상태건실도</vt:lpstr>
      <vt:lpstr>(별지12)동의서</vt:lpstr>
      <vt:lpstr>참여분야 인정범위</vt:lpstr>
      <vt:lpstr>재정상태검토보고서</vt:lpstr>
      <vt:lpstr>'(별지12)동의서'!Print_Area</vt:lpstr>
      <vt:lpstr>'(별지4)배치표'!Print_Area</vt:lpstr>
      <vt:lpstr>'(양식8-1)재정상태건실도'!Print_Area</vt:lpstr>
      <vt:lpstr>가감점!Print_Area</vt:lpstr>
      <vt:lpstr>교체빈도!Print_Area</vt:lpstr>
      <vt:lpstr>'기술개발 및 투자실적'!Print_Area</vt:lpstr>
      <vt:lpstr>신용도!Print_Area</vt:lpstr>
      <vt:lpstr>신청서!Print_Area</vt:lpstr>
      <vt:lpstr>업무중첩도!Print_Area</vt:lpstr>
      <vt:lpstr>유사용역수행실적!Print_Area</vt:lpstr>
      <vt:lpstr>자기평가서!Print_Area</vt:lpstr>
      <vt:lpstr>작성요령!Print_Area</vt:lpstr>
      <vt:lpstr>작업기법!Print_Area</vt:lpstr>
      <vt:lpstr>참여감리원!Print_Area</vt:lpstr>
      <vt:lpstr>자기평가서!Print_Titles</vt:lpstr>
    </vt:vector>
  </TitlesOfParts>
  <Company>대한주택공사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대한주택공사</dc:creator>
  <cp:lastModifiedBy>전수빈</cp:lastModifiedBy>
  <cp:lastPrinted>2025-12-15T08:15:26Z</cp:lastPrinted>
  <dcterms:created xsi:type="dcterms:W3CDTF">2000-09-25T04:51:38Z</dcterms:created>
  <dcterms:modified xsi:type="dcterms:W3CDTF">2025-12-22T00:15:59Z</dcterms:modified>
</cp:coreProperties>
</file>